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Tab2" sheetId="1" r:id="rId1"/>
  </sheets>
  <calcPr calcId="144525"/>
</workbook>
</file>

<file path=xl/calcChain.xml><?xml version="1.0" encoding="utf-8"?>
<calcChain xmlns="http://schemas.openxmlformats.org/spreadsheetml/2006/main">
  <c r="B8" i="1" l="1"/>
  <c r="B7" i="1" s="1"/>
  <c r="D8" i="1"/>
  <c r="D7" i="1" s="1"/>
  <c r="F8" i="1"/>
  <c r="F7" i="1" s="1"/>
  <c r="B16" i="1"/>
  <c r="D16" i="1"/>
  <c r="F16" i="1"/>
  <c r="B26" i="1"/>
  <c r="D26" i="1"/>
  <c r="F26" i="1"/>
  <c r="B31" i="1"/>
  <c r="D31" i="1"/>
  <c r="F31" i="1"/>
  <c r="B35" i="1"/>
  <c r="D35" i="1"/>
  <c r="F35" i="1"/>
</calcChain>
</file>

<file path=xl/sharedStrings.xml><?xml version="1.0" encoding="utf-8"?>
<sst xmlns="http://schemas.openxmlformats.org/spreadsheetml/2006/main" count="44" uniqueCount="40">
  <si>
    <t>Elaboração: FAPESPA</t>
  </si>
  <si>
    <t>Fonte: ANEEL</t>
  </si>
  <si>
    <t>Goiás</t>
  </si>
  <si>
    <t>Mato Grosso</t>
  </si>
  <si>
    <t>Mato Grosso do Sul</t>
  </si>
  <si>
    <t>Distrito Federal</t>
  </si>
  <si>
    <t>Centro-Oeste</t>
  </si>
  <si>
    <t>Rio Grande do Sul</t>
  </si>
  <si>
    <t>Santa Catarina</t>
  </si>
  <si>
    <t>Paraná</t>
  </si>
  <si>
    <t>Sul</t>
  </si>
  <si>
    <t>São Paulo</t>
  </si>
  <si>
    <t>Rio de Janeiro</t>
  </si>
  <si>
    <t>Espírito Santo</t>
  </si>
  <si>
    <t>Minas Gerais</t>
  </si>
  <si>
    <t>Sudeste</t>
  </si>
  <si>
    <t>Bahia</t>
  </si>
  <si>
    <t>Sergipe</t>
  </si>
  <si>
    <t>Alagoas</t>
  </si>
  <si>
    <t>Pernambuco</t>
  </si>
  <si>
    <t>Paraíba</t>
  </si>
  <si>
    <t>Rio Grande do Norte</t>
  </si>
  <si>
    <t>Ceará</t>
  </si>
  <si>
    <t>Piauí</t>
  </si>
  <si>
    <t>Maranhão</t>
  </si>
  <si>
    <t>Nordeste</t>
  </si>
  <si>
    <t>Tocantins</t>
  </si>
  <si>
    <t>Amapá</t>
  </si>
  <si>
    <t>Pará</t>
  </si>
  <si>
    <t>Roraima</t>
  </si>
  <si>
    <t>Amazonas</t>
  </si>
  <si>
    <t>Acre</t>
  </si>
  <si>
    <t>Rondônia</t>
  </si>
  <si>
    <t>Norte</t>
  </si>
  <si>
    <t>-</t>
  </si>
  <si>
    <t>Brasil</t>
  </si>
  <si>
    <t>Ranking</t>
  </si>
  <si>
    <t>Consumo Energia Elétrica Industrial (MWh)</t>
  </si>
  <si>
    <t>Brasil, Grandes Regiões e Unidades da Federação</t>
  </si>
  <si>
    <t>Consumo de Energia Elétrica Industrial (MWh), segundo as Grandes Regiões e Unidades da Federação - 2004/2008/2012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</si>
</sst>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10"/>
      <color rgb="FF0070C0"/>
      <name val="Arial"/>
      <family val="2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0">
    <xf numFmtId="0" fontId="0" fillId="0" borderId="0" xfId="0"/>
    <xf numFmtId="0" fontId="3" fillId="0" borderId="0" xfId="0" applyFont="1"/>
    <xf numFmtId="0" fontId="4" fillId="0" borderId="0" xfId="0" applyFont="1" applyBorder="1" applyAlignment="1">
      <alignment horizontal="left"/>
    </xf>
    <xf numFmtId="0" fontId="5" fillId="0" borderId="0" xfId="0" applyFont="1" applyFill="1" applyBorder="1" applyAlignment="1">
      <alignment horizontal="left" vertical="center" wrapText="1"/>
    </xf>
    <xf numFmtId="1" fontId="3" fillId="0" borderId="1" xfId="1" applyNumberFormat="1" applyFont="1" applyBorder="1" applyAlignment="1">
      <alignment horizontal="right" wrapText="1"/>
    </xf>
    <xf numFmtId="165" fontId="3" fillId="0" borderId="1" xfId="1" applyNumberFormat="1" applyFont="1" applyBorder="1" applyAlignment="1">
      <alignment horizontal="right" wrapText="1"/>
    </xf>
    <xf numFmtId="0" fontId="3" fillId="0" borderId="1" xfId="0" applyFont="1" applyBorder="1" applyAlignment="1">
      <alignment horizontal="left" wrapText="1"/>
    </xf>
    <xf numFmtId="1" fontId="3" fillId="0" borderId="0" xfId="1" applyNumberFormat="1" applyFont="1" applyBorder="1" applyAlignment="1">
      <alignment horizontal="right" wrapText="1"/>
    </xf>
    <xf numFmtId="165" fontId="3" fillId="0" borderId="0" xfId="1" applyNumberFormat="1" applyFont="1" applyBorder="1" applyAlignment="1">
      <alignment horizontal="right" wrapText="1"/>
    </xf>
    <xf numFmtId="0" fontId="3" fillId="0" borderId="0" xfId="0" applyFont="1" applyBorder="1" applyAlignment="1">
      <alignment horizontal="left" wrapText="1"/>
    </xf>
    <xf numFmtId="1" fontId="6" fillId="2" borderId="2" xfId="0" applyNumberFormat="1" applyFont="1" applyFill="1" applyBorder="1" applyAlignment="1">
      <alignment horizontal="right" wrapText="1"/>
    </xf>
    <xf numFmtId="165" fontId="7" fillId="2" borderId="2" xfId="1" applyNumberFormat="1" applyFont="1" applyFill="1" applyBorder="1" applyAlignment="1">
      <alignment horizontal="right" wrapText="1"/>
    </xf>
    <xf numFmtId="0" fontId="7" fillId="2" borderId="2" xfId="0" applyFont="1" applyFill="1" applyBorder="1" applyAlignment="1">
      <alignment horizontal="left" wrapText="1"/>
    </xf>
    <xf numFmtId="1" fontId="3" fillId="0" borderId="3" xfId="1" applyNumberFormat="1" applyFont="1" applyBorder="1" applyAlignment="1">
      <alignment horizontal="right" wrapText="1"/>
    </xf>
    <xf numFmtId="165" fontId="3" fillId="0" borderId="3" xfId="1" applyNumberFormat="1" applyFont="1" applyBorder="1" applyAlignment="1">
      <alignment horizontal="right" wrapText="1"/>
    </xf>
    <xf numFmtId="0" fontId="3" fillId="0" borderId="3" xfId="0" applyFont="1" applyBorder="1" applyAlignment="1">
      <alignment horizontal="left" wrapText="1"/>
    </xf>
    <xf numFmtId="1" fontId="7" fillId="3" borderId="0" xfId="1" applyNumberFormat="1" applyFont="1" applyFill="1" applyBorder="1" applyAlignment="1">
      <alignment horizontal="right" wrapText="1"/>
    </xf>
    <xf numFmtId="165" fontId="7" fillId="3" borderId="0" xfId="1" applyNumberFormat="1" applyFont="1" applyFill="1" applyBorder="1" applyAlignment="1">
      <alignment horizontal="right" wrapText="1"/>
    </xf>
    <xf numFmtId="0" fontId="7" fillId="3" borderId="0" xfId="0" applyFont="1" applyFill="1" applyBorder="1" applyAlignment="1">
      <alignment horizontal="left" wrapText="1"/>
    </xf>
    <xf numFmtId="2" fontId="7" fillId="4" borderId="4" xfId="1" applyNumberFormat="1" applyFont="1" applyFill="1" applyBorder="1" applyAlignment="1">
      <alignment horizontal="right" wrapText="1"/>
    </xf>
    <xf numFmtId="165" fontId="7" fillId="4" borderId="4" xfId="1" applyNumberFormat="1" applyFont="1" applyFill="1" applyBorder="1" applyAlignment="1">
      <alignment horizontal="right" wrapText="1"/>
    </xf>
    <xf numFmtId="0" fontId="7" fillId="4" borderId="4" xfId="0" applyFont="1" applyFill="1" applyBorder="1" applyAlignment="1">
      <alignment horizontal="left" wrapText="1"/>
    </xf>
    <xf numFmtId="0" fontId="7" fillId="5" borderId="5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7" fillId="5" borderId="7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/>
    </xf>
    <xf numFmtId="0" fontId="7" fillId="5" borderId="9" xfId="0" applyFont="1" applyFill="1" applyBorder="1" applyAlignment="1">
      <alignment horizontal="center" vertical="center"/>
    </xf>
    <xf numFmtId="0" fontId="7" fillId="5" borderId="1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0" fillId="0" borderId="0" xfId="0" applyFont="1" applyFill="1" applyBorder="1"/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114025</xdr:colOff>
      <xdr:row>0</xdr:row>
      <xdr:rowOff>409529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38100"/>
          <a:ext cx="2200000" cy="3714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showGridLines="0" tabSelected="1" zoomScaleNormal="100" workbookViewId="0">
      <selection activeCell="G42" sqref="A1:G42"/>
    </sheetView>
  </sheetViews>
  <sheetFormatPr defaultRowHeight="12.75" x14ac:dyDescent="0.2"/>
  <cols>
    <col min="1" max="1" width="31.85546875" style="1" customWidth="1"/>
    <col min="2" max="7" width="13.140625" style="1" customWidth="1"/>
    <col min="8" max="16384" width="9.140625" style="1"/>
  </cols>
  <sheetData>
    <row r="1" spans="1:7" s="29" customFormat="1" ht="32.450000000000003" customHeight="1" x14ac:dyDescent="0.25"/>
    <row r="2" spans="1:7" s="29" customFormat="1" ht="15" x14ac:dyDescent="0.25"/>
    <row r="3" spans="1:7" ht="15" x14ac:dyDescent="0.2">
      <c r="A3" s="28" t="s">
        <v>39</v>
      </c>
    </row>
    <row r="4" spans="1:7" ht="13.5" thickBot="1" x14ac:dyDescent="0.25"/>
    <row r="5" spans="1:7" ht="15" customHeight="1" x14ac:dyDescent="0.2">
      <c r="A5" s="27" t="s">
        <v>38</v>
      </c>
      <c r="B5" s="26" t="s">
        <v>37</v>
      </c>
      <c r="C5" s="25"/>
      <c r="D5" s="25"/>
      <c r="E5" s="25"/>
      <c r="F5" s="25"/>
      <c r="G5" s="25"/>
    </row>
    <row r="6" spans="1:7" ht="30.75" customHeight="1" x14ac:dyDescent="0.2">
      <c r="A6" s="24"/>
      <c r="B6" s="23">
        <v>2004</v>
      </c>
      <c r="C6" s="22" t="s">
        <v>36</v>
      </c>
      <c r="D6" s="22">
        <v>2008</v>
      </c>
      <c r="E6" s="22" t="s">
        <v>36</v>
      </c>
      <c r="F6" s="23">
        <v>2012</v>
      </c>
      <c r="G6" s="22" t="s">
        <v>36</v>
      </c>
    </row>
    <row r="7" spans="1:7" x14ac:dyDescent="0.2">
      <c r="A7" s="21" t="s">
        <v>35</v>
      </c>
      <c r="B7" s="20">
        <f>SUM(B8,B16,B26,B31,B35)</f>
        <v>91739469.790000007</v>
      </c>
      <c r="C7" s="19" t="s">
        <v>34</v>
      </c>
      <c r="D7" s="20">
        <f>SUM(D8,D16,D26,D31,D35)</f>
        <v>70335820.040000007</v>
      </c>
      <c r="E7" s="19" t="s">
        <v>34</v>
      </c>
      <c r="F7" s="20">
        <f>SUM(F8,F16,F26,F31,F35)</f>
        <v>64540636.88000001</v>
      </c>
      <c r="G7" s="19" t="s">
        <v>34</v>
      </c>
    </row>
    <row r="8" spans="1:7" x14ac:dyDescent="0.2">
      <c r="A8" s="12" t="s">
        <v>33</v>
      </c>
      <c r="B8" s="11">
        <f>SUM(B9:B15)</f>
        <v>2702477.6100000008</v>
      </c>
      <c r="C8" s="10">
        <v>5</v>
      </c>
      <c r="D8" s="11">
        <f>SUM(D9:D15)</f>
        <v>3410809.5999999996</v>
      </c>
      <c r="E8" s="10">
        <v>5</v>
      </c>
      <c r="F8" s="11">
        <f>SUM(F9:F15)</f>
        <v>3802360.3</v>
      </c>
      <c r="G8" s="10">
        <v>5</v>
      </c>
    </row>
    <row r="9" spans="1:7" x14ac:dyDescent="0.2">
      <c r="A9" s="9" t="s">
        <v>32</v>
      </c>
      <c r="B9" s="8">
        <v>222504.06</v>
      </c>
      <c r="C9" s="7">
        <v>21</v>
      </c>
      <c r="D9" s="8">
        <v>302512.07</v>
      </c>
      <c r="E9" s="7">
        <v>21</v>
      </c>
      <c r="F9" s="8">
        <v>457203.9</v>
      </c>
      <c r="G9" s="7">
        <v>19</v>
      </c>
    </row>
    <row r="10" spans="1:7" x14ac:dyDescent="0.2">
      <c r="A10" s="9" t="s">
        <v>31</v>
      </c>
      <c r="B10" s="8">
        <v>24098.93</v>
      </c>
      <c r="C10" s="7">
        <v>25</v>
      </c>
      <c r="D10" s="8">
        <v>32479.609999999997</v>
      </c>
      <c r="E10" s="7">
        <v>26</v>
      </c>
      <c r="F10" s="8">
        <v>43725.430000000008</v>
      </c>
      <c r="G10" s="7">
        <v>25</v>
      </c>
    </row>
    <row r="11" spans="1:7" x14ac:dyDescent="0.2">
      <c r="A11" s="9" t="s">
        <v>30</v>
      </c>
      <c r="B11" s="8">
        <v>1315420.3500000003</v>
      </c>
      <c r="C11" s="7">
        <v>12</v>
      </c>
      <c r="D11" s="8">
        <v>1663032.97</v>
      </c>
      <c r="E11" s="7">
        <v>10</v>
      </c>
      <c r="F11" s="8">
        <v>1801419.77</v>
      </c>
      <c r="G11" s="7">
        <v>9</v>
      </c>
    </row>
    <row r="12" spans="1:7" x14ac:dyDescent="0.2">
      <c r="A12" s="9" t="s">
        <v>29</v>
      </c>
      <c r="B12" s="8">
        <v>14177.34</v>
      </c>
      <c r="C12" s="7">
        <v>27</v>
      </c>
      <c r="D12" s="8">
        <v>15973.400000000001</v>
      </c>
      <c r="E12" s="7">
        <v>27</v>
      </c>
      <c r="F12" s="8">
        <v>18661.310000000001</v>
      </c>
      <c r="G12" s="7">
        <v>27</v>
      </c>
    </row>
    <row r="13" spans="1:7" x14ac:dyDescent="0.2">
      <c r="A13" s="18" t="s">
        <v>28</v>
      </c>
      <c r="B13" s="17">
        <v>992018.00000000012</v>
      </c>
      <c r="C13" s="16">
        <v>13</v>
      </c>
      <c r="D13" s="17">
        <v>1202690.8999999999</v>
      </c>
      <c r="E13" s="16">
        <v>12</v>
      </c>
      <c r="F13" s="17">
        <v>1228520.22</v>
      </c>
      <c r="G13" s="16">
        <v>11</v>
      </c>
    </row>
    <row r="14" spans="1:7" x14ac:dyDescent="0.2">
      <c r="A14" s="9" t="s">
        <v>27</v>
      </c>
      <c r="B14" s="8">
        <v>23236.739999999998</v>
      </c>
      <c r="C14" s="7">
        <v>26</v>
      </c>
      <c r="D14" s="8">
        <v>53130.139999999992</v>
      </c>
      <c r="E14" s="7">
        <v>25</v>
      </c>
      <c r="F14" s="8">
        <v>36633.279999999999</v>
      </c>
      <c r="G14" s="7">
        <v>26</v>
      </c>
    </row>
    <row r="15" spans="1:7" x14ac:dyDescent="0.2">
      <c r="A15" s="15" t="s">
        <v>26</v>
      </c>
      <c r="B15" s="14">
        <v>111022.18999999997</v>
      </c>
      <c r="C15" s="13">
        <v>24</v>
      </c>
      <c r="D15" s="14">
        <v>140990.51</v>
      </c>
      <c r="E15" s="13">
        <v>24</v>
      </c>
      <c r="F15" s="14">
        <v>216196.38999999996</v>
      </c>
      <c r="G15" s="13">
        <v>24</v>
      </c>
    </row>
    <row r="16" spans="1:7" x14ac:dyDescent="0.2">
      <c r="A16" s="12" t="s">
        <v>25</v>
      </c>
      <c r="B16" s="11">
        <f>SUM(B17:B25)</f>
        <v>9071219.2899999991</v>
      </c>
      <c r="C16" s="10">
        <v>3</v>
      </c>
      <c r="D16" s="11">
        <f>SUM(D17:D25)</f>
        <v>9653456.4900000002</v>
      </c>
      <c r="E16" s="10">
        <v>3</v>
      </c>
      <c r="F16" s="11">
        <f>SUM(F17:F25)</f>
        <v>8611475.7400000002</v>
      </c>
      <c r="G16" s="10">
        <v>3</v>
      </c>
    </row>
    <row r="17" spans="1:7" x14ac:dyDescent="0.2">
      <c r="A17" s="9" t="s">
        <v>24</v>
      </c>
      <c r="B17" s="8">
        <v>424312.23000000004</v>
      </c>
      <c r="C17" s="7">
        <v>20</v>
      </c>
      <c r="D17" s="8">
        <v>430114.39</v>
      </c>
      <c r="E17" s="7">
        <v>19</v>
      </c>
      <c r="F17" s="8">
        <v>454875.69999999995</v>
      </c>
      <c r="G17" s="7">
        <v>20</v>
      </c>
    </row>
    <row r="18" spans="1:7" x14ac:dyDescent="0.2">
      <c r="A18" s="9" t="s">
        <v>23</v>
      </c>
      <c r="B18" s="8">
        <v>181963.95</v>
      </c>
      <c r="C18" s="7">
        <v>22</v>
      </c>
      <c r="D18" s="8">
        <v>235807.05</v>
      </c>
      <c r="E18" s="7">
        <v>22</v>
      </c>
      <c r="F18" s="8">
        <v>227823.83999999997</v>
      </c>
      <c r="G18" s="7">
        <v>23</v>
      </c>
    </row>
    <row r="19" spans="1:7" x14ac:dyDescent="0.2">
      <c r="A19" s="9" t="s">
        <v>22</v>
      </c>
      <c r="B19" s="8">
        <v>1775571.39</v>
      </c>
      <c r="C19" s="7">
        <v>10</v>
      </c>
      <c r="D19" s="8">
        <v>1288014.4699999997</v>
      </c>
      <c r="E19" s="7">
        <v>11</v>
      </c>
      <c r="F19" s="8">
        <v>1179023.4100000001</v>
      </c>
      <c r="G19" s="7">
        <v>13</v>
      </c>
    </row>
    <row r="20" spans="1:7" x14ac:dyDescent="0.2">
      <c r="A20" s="9" t="s">
        <v>21</v>
      </c>
      <c r="B20" s="8">
        <v>897712.17000000016</v>
      </c>
      <c r="C20" s="7">
        <v>16</v>
      </c>
      <c r="D20" s="8">
        <v>938655.78000000014</v>
      </c>
      <c r="E20" s="7">
        <v>15</v>
      </c>
      <c r="F20" s="8">
        <v>567254.34</v>
      </c>
      <c r="G20" s="7">
        <v>18</v>
      </c>
    </row>
    <row r="21" spans="1:7" x14ac:dyDescent="0.2">
      <c r="A21" s="9" t="s">
        <v>20</v>
      </c>
      <c r="B21" s="8">
        <v>968932.6</v>
      </c>
      <c r="C21" s="7">
        <v>15</v>
      </c>
      <c r="D21" s="8">
        <v>727612.45</v>
      </c>
      <c r="E21" s="7">
        <v>16</v>
      </c>
      <c r="F21" s="8">
        <v>814769.94000000018</v>
      </c>
      <c r="G21" s="7">
        <v>14</v>
      </c>
    </row>
    <row r="22" spans="1:7" x14ac:dyDescent="0.2">
      <c r="A22" s="9" t="s">
        <v>19</v>
      </c>
      <c r="B22" s="8">
        <v>1706008.4699999997</v>
      </c>
      <c r="C22" s="7">
        <v>11</v>
      </c>
      <c r="D22" s="8">
        <v>2097719.1999999997</v>
      </c>
      <c r="E22" s="7">
        <v>8</v>
      </c>
      <c r="F22" s="8">
        <v>1530855.98</v>
      </c>
      <c r="G22" s="7">
        <v>10</v>
      </c>
    </row>
    <row r="23" spans="1:7" x14ac:dyDescent="0.2">
      <c r="A23" s="9" t="s">
        <v>18</v>
      </c>
      <c r="B23" s="8">
        <v>466808.37000000005</v>
      </c>
      <c r="C23" s="7">
        <v>19</v>
      </c>
      <c r="D23" s="8">
        <v>381482.17</v>
      </c>
      <c r="E23" s="7">
        <v>20</v>
      </c>
      <c r="F23" s="8">
        <v>584373.58000000007</v>
      </c>
      <c r="G23" s="7">
        <v>16</v>
      </c>
    </row>
    <row r="24" spans="1:7" x14ac:dyDescent="0.2">
      <c r="A24" s="9" t="s">
        <v>17</v>
      </c>
      <c r="B24" s="8">
        <v>594033.63</v>
      </c>
      <c r="C24" s="7">
        <v>17</v>
      </c>
      <c r="D24" s="8">
        <v>437291.16</v>
      </c>
      <c r="E24" s="7">
        <v>18</v>
      </c>
      <c r="F24" s="8">
        <v>438326.89</v>
      </c>
      <c r="G24" s="7">
        <v>21</v>
      </c>
    </row>
    <row r="25" spans="1:7" x14ac:dyDescent="0.2">
      <c r="A25" s="15" t="s">
        <v>16</v>
      </c>
      <c r="B25" s="14">
        <v>2055876.48</v>
      </c>
      <c r="C25" s="13">
        <v>8</v>
      </c>
      <c r="D25" s="14">
        <v>3116759.82</v>
      </c>
      <c r="E25" s="13">
        <v>6</v>
      </c>
      <c r="F25" s="14">
        <v>2814172.06</v>
      </c>
      <c r="G25" s="13">
        <v>6</v>
      </c>
    </row>
    <row r="26" spans="1:7" x14ac:dyDescent="0.2">
      <c r="A26" s="12" t="s">
        <v>15</v>
      </c>
      <c r="B26" s="11">
        <f>SUM(B27:B30)</f>
        <v>55943883.700000003</v>
      </c>
      <c r="C26" s="10">
        <v>1</v>
      </c>
      <c r="D26" s="11">
        <f>SUM(D27:D30)</f>
        <v>34113895.780000001</v>
      </c>
      <c r="E26" s="10">
        <v>1</v>
      </c>
      <c r="F26" s="11">
        <f>SUM(F27:F30)</f>
        <v>29188847.800000004</v>
      </c>
      <c r="G26" s="10">
        <v>1</v>
      </c>
    </row>
    <row r="27" spans="1:7" x14ac:dyDescent="0.2">
      <c r="A27" s="9" t="s">
        <v>14</v>
      </c>
      <c r="B27" s="8">
        <v>17136247.429999996</v>
      </c>
      <c r="C27" s="7">
        <v>2</v>
      </c>
      <c r="D27" s="8">
        <v>5992458.6999999993</v>
      </c>
      <c r="E27" s="7">
        <v>4</v>
      </c>
      <c r="F27" s="8">
        <v>4526581.540000001</v>
      </c>
      <c r="G27" s="7">
        <v>5</v>
      </c>
    </row>
    <row r="28" spans="1:7" x14ac:dyDescent="0.2">
      <c r="A28" s="9" t="s">
        <v>13</v>
      </c>
      <c r="B28" s="8">
        <v>2536557.35</v>
      </c>
      <c r="C28" s="7">
        <v>7</v>
      </c>
      <c r="D28" s="8">
        <v>1121938.83</v>
      </c>
      <c r="E28" s="7">
        <v>13</v>
      </c>
      <c r="F28" s="8">
        <v>1199636.6200000001</v>
      </c>
      <c r="G28" s="7">
        <v>12</v>
      </c>
    </row>
    <row r="29" spans="1:7" x14ac:dyDescent="0.2">
      <c r="A29" s="9" t="s">
        <v>12</v>
      </c>
      <c r="B29" s="8">
        <v>4949856.2</v>
      </c>
      <c r="C29" s="7">
        <v>6</v>
      </c>
      <c r="D29" s="8">
        <v>3083380.9600000004</v>
      </c>
      <c r="E29" s="7">
        <v>7</v>
      </c>
      <c r="F29" s="8">
        <v>2648090.4800000004</v>
      </c>
      <c r="G29" s="7">
        <v>7</v>
      </c>
    </row>
    <row r="30" spans="1:7" x14ac:dyDescent="0.2">
      <c r="A30" s="15" t="s">
        <v>11</v>
      </c>
      <c r="B30" s="14">
        <v>31321222.720000006</v>
      </c>
      <c r="C30" s="13">
        <v>1</v>
      </c>
      <c r="D30" s="14">
        <v>23916117.289999999</v>
      </c>
      <c r="E30" s="13">
        <v>1</v>
      </c>
      <c r="F30" s="14">
        <v>20814539.160000004</v>
      </c>
      <c r="G30" s="13">
        <v>1</v>
      </c>
    </row>
    <row r="31" spans="1:7" x14ac:dyDescent="0.2">
      <c r="A31" s="12" t="s">
        <v>10</v>
      </c>
      <c r="B31" s="11">
        <f>SUM(B32:B34)</f>
        <v>20560961.18</v>
      </c>
      <c r="C31" s="10">
        <v>2</v>
      </c>
      <c r="D31" s="11">
        <f>SUM(D32:D34)</f>
        <v>19487949.399999999</v>
      </c>
      <c r="E31" s="10">
        <v>2</v>
      </c>
      <c r="F31" s="11">
        <f>SUM(F32:F34)</f>
        <v>19068312.48</v>
      </c>
      <c r="G31" s="10">
        <v>2</v>
      </c>
    </row>
    <row r="32" spans="1:7" x14ac:dyDescent="0.2">
      <c r="A32" s="9" t="s">
        <v>9</v>
      </c>
      <c r="B32" s="8">
        <v>6591898.1000000006</v>
      </c>
      <c r="C32" s="7">
        <v>4</v>
      </c>
      <c r="D32" s="8">
        <v>6989316.3000000007</v>
      </c>
      <c r="E32" s="7">
        <v>2</v>
      </c>
      <c r="F32" s="8">
        <v>7679339.6200000001</v>
      </c>
      <c r="G32" s="7">
        <v>2</v>
      </c>
    </row>
    <row r="33" spans="1:7" x14ac:dyDescent="0.2">
      <c r="A33" s="9" t="s">
        <v>8</v>
      </c>
      <c r="B33" s="8">
        <v>6404360.4100000011</v>
      </c>
      <c r="C33" s="7">
        <v>5</v>
      </c>
      <c r="D33" s="8">
        <v>5618684.1299999999</v>
      </c>
      <c r="E33" s="7">
        <v>5</v>
      </c>
      <c r="F33" s="8">
        <v>5247844.169999999</v>
      </c>
      <c r="G33" s="7">
        <v>4</v>
      </c>
    </row>
    <row r="34" spans="1:7" x14ac:dyDescent="0.2">
      <c r="A34" s="15" t="s">
        <v>7</v>
      </c>
      <c r="B34" s="14">
        <v>7564702.669999999</v>
      </c>
      <c r="C34" s="13">
        <v>3</v>
      </c>
      <c r="D34" s="14">
        <v>6879948.9699999997</v>
      </c>
      <c r="E34" s="13">
        <v>3</v>
      </c>
      <c r="F34" s="14">
        <v>6141128.6900000004</v>
      </c>
      <c r="G34" s="13">
        <v>3</v>
      </c>
    </row>
    <row r="35" spans="1:7" x14ac:dyDescent="0.2">
      <c r="A35" s="12" t="s">
        <v>6</v>
      </c>
      <c r="B35" s="11">
        <f>SUM(B36:B39)</f>
        <v>3460928.0100000002</v>
      </c>
      <c r="C35" s="10">
        <v>4</v>
      </c>
      <c r="D35" s="11">
        <f>SUM(D36:D39)</f>
        <v>3669708.77</v>
      </c>
      <c r="E35" s="10">
        <v>4</v>
      </c>
      <c r="F35" s="11">
        <f>SUM(F36:F39)</f>
        <v>3869640.56</v>
      </c>
      <c r="G35" s="10">
        <v>4</v>
      </c>
    </row>
    <row r="36" spans="1:7" x14ac:dyDescent="0.2">
      <c r="A36" s="9" t="s">
        <v>5</v>
      </c>
      <c r="B36" s="8">
        <v>126216.44</v>
      </c>
      <c r="C36" s="7">
        <v>23</v>
      </c>
      <c r="D36" s="8">
        <v>186818.12999999998</v>
      </c>
      <c r="E36" s="7">
        <v>23</v>
      </c>
      <c r="F36" s="8">
        <v>240060.11</v>
      </c>
      <c r="G36" s="7">
        <v>22</v>
      </c>
    </row>
    <row r="37" spans="1:7" x14ac:dyDescent="0.2">
      <c r="A37" s="9" t="s">
        <v>4</v>
      </c>
      <c r="B37" s="8">
        <v>579502.02</v>
      </c>
      <c r="C37" s="7">
        <v>18</v>
      </c>
      <c r="D37" s="8">
        <v>515481.77999999997</v>
      </c>
      <c r="E37" s="7">
        <v>17</v>
      </c>
      <c r="F37" s="8">
        <v>579027.01</v>
      </c>
      <c r="G37" s="7">
        <v>17</v>
      </c>
    </row>
    <row r="38" spans="1:7" x14ac:dyDescent="0.2">
      <c r="A38" s="9" t="s">
        <v>3</v>
      </c>
      <c r="B38" s="8">
        <v>976562.95000000007</v>
      </c>
      <c r="C38" s="7">
        <v>14</v>
      </c>
      <c r="D38" s="8">
        <v>1057171.03</v>
      </c>
      <c r="E38" s="7">
        <v>14</v>
      </c>
      <c r="F38" s="8">
        <v>806825.72</v>
      </c>
      <c r="G38" s="7">
        <v>15</v>
      </c>
    </row>
    <row r="39" spans="1:7" ht="13.5" thickBot="1" x14ac:dyDescent="0.25">
      <c r="A39" s="6" t="s">
        <v>2</v>
      </c>
      <c r="B39" s="5">
        <v>1778646.6</v>
      </c>
      <c r="C39" s="4">
        <v>9</v>
      </c>
      <c r="D39" s="5">
        <v>1910237.83</v>
      </c>
      <c r="E39" s="4">
        <v>9</v>
      </c>
      <c r="F39" s="5">
        <v>2243727.7200000002</v>
      </c>
      <c r="G39" s="4">
        <v>8</v>
      </c>
    </row>
    <row r="41" spans="1:7" x14ac:dyDescent="0.2">
      <c r="A41" s="3" t="s">
        <v>1</v>
      </c>
    </row>
    <row r="42" spans="1:7" x14ac:dyDescent="0.2">
      <c r="A42" s="2" t="s">
        <v>0</v>
      </c>
    </row>
  </sheetData>
  <mergeCells count="2">
    <mergeCell ref="A5:A6"/>
    <mergeCell ref="B5:G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Deyvison Viana</dc:creator>
  <cp:lastModifiedBy>Deyvison Viana</cp:lastModifiedBy>
  <dcterms:created xsi:type="dcterms:W3CDTF">2015-05-22T15:45:02Z</dcterms:created>
  <dcterms:modified xsi:type="dcterms:W3CDTF">2015-05-22T15:46:05Z</dcterms:modified>
</cp:coreProperties>
</file>