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17" sheetId="1" r:id="rId1"/>
  </sheets>
  <calcPr calcId="144525"/>
</workbook>
</file>

<file path=xl/calcChain.xml><?xml version="1.0" encoding="utf-8"?>
<calcChain xmlns="http://schemas.openxmlformats.org/spreadsheetml/2006/main">
  <c r="V35" i="1" l="1"/>
  <c r="T35" i="1"/>
  <c r="P35" i="1"/>
  <c r="N35" i="1"/>
  <c r="V31" i="1"/>
  <c r="T31" i="1"/>
  <c r="P31" i="1"/>
  <c r="N31" i="1"/>
  <c r="V26" i="1"/>
  <c r="T26" i="1"/>
  <c r="P26" i="1"/>
  <c r="N26" i="1"/>
  <c r="V16" i="1"/>
  <c r="T16" i="1"/>
  <c r="P16" i="1"/>
  <c r="N16" i="1"/>
  <c r="V8" i="1"/>
  <c r="T8" i="1"/>
  <c r="P8" i="1"/>
  <c r="N8" i="1"/>
</calcChain>
</file>

<file path=xl/sharedStrings.xml><?xml version="1.0" encoding="utf-8"?>
<sst xmlns="http://schemas.openxmlformats.org/spreadsheetml/2006/main" count="82" uniqueCount="48">
  <si>
    <t>Bolsas no país e no exterior: número de bolsas-ano por UF segundo o sexo do bolsista - 2004/2008/2012</t>
  </si>
  <si>
    <r>
      <t xml:space="preserve">Unidades da Federação </t>
    </r>
    <r>
      <rPr>
        <b/>
        <vertAlign val="superscript"/>
        <sz val="10"/>
        <rFont val="Arial"/>
        <family val="2"/>
      </rPr>
      <t>(1)</t>
    </r>
  </si>
  <si>
    <t>Feminino</t>
  </si>
  <si>
    <t>Masculino</t>
  </si>
  <si>
    <t>%  feminino</t>
  </si>
  <si>
    <t>% masculino</t>
  </si>
  <si>
    <t>Ranking</t>
  </si>
  <si>
    <t>Brasil</t>
  </si>
  <si>
    <t>-</t>
  </si>
  <si>
    <t>Norte</t>
  </si>
  <si>
    <t>Acre</t>
  </si>
  <si>
    <t>Amapá</t>
  </si>
  <si>
    <t>Amazonas</t>
  </si>
  <si>
    <t>Pará</t>
  </si>
  <si>
    <t>Rondônia</t>
  </si>
  <si>
    <t>Roraima</t>
  </si>
  <si>
    <t>Tocantins</t>
  </si>
  <si>
    <t>Nordeste</t>
  </si>
  <si>
    <t>Alagoas</t>
  </si>
  <si>
    <t>Bahia</t>
  </si>
  <si>
    <t>Ceará</t>
  </si>
  <si>
    <t>Maranhão</t>
  </si>
  <si>
    <t>Paraiba</t>
  </si>
  <si>
    <t>Pernanbuco</t>
  </si>
  <si>
    <t>Piauí</t>
  </si>
  <si>
    <t>Rio Grande do Norte</t>
  </si>
  <si>
    <t>Sergipe</t>
  </si>
  <si>
    <t>Sudeste</t>
  </si>
  <si>
    <t>Espirito Santo</t>
  </si>
  <si>
    <t>Minas Gerais</t>
  </si>
  <si>
    <t>Rio de Janeiro</t>
  </si>
  <si>
    <t>São Paulo</t>
  </si>
  <si>
    <t>Sul</t>
  </si>
  <si>
    <t>Paraná</t>
  </si>
  <si>
    <t>Rio Grande do Sul</t>
  </si>
  <si>
    <t>Santa Catarina</t>
  </si>
  <si>
    <t>Centro-Oeste</t>
  </si>
  <si>
    <t>Distrito Federal</t>
  </si>
  <si>
    <t>Goiás</t>
  </si>
  <si>
    <t>Mato Grosso</t>
  </si>
  <si>
    <t>Mato Grosso do Sul</t>
  </si>
  <si>
    <r>
      <t>S/info</t>
    </r>
    <r>
      <rPr>
        <vertAlign val="superscript"/>
        <sz val="10"/>
        <rFont val="Arial"/>
        <family val="2"/>
      </rPr>
      <t xml:space="preserve"> (2)</t>
    </r>
  </si>
  <si>
    <t>Fonte: CNPq/AEI        (2.9.4-Sexo_UF_Bolsas_0112_nº)</t>
  </si>
  <si>
    <t>Notas: Inclui as bolsas custeadas com recursos dos fundos setoriais; Não inclui as bolsas de curta duração (fluxo contínuo), O número de bolsas-ano representa a média aritmética do número de mensalidades pagas de janeiro a dezembro: nº de mensalidades pagas no ano/12 meses = número de bolsas-ano. Desta forma, o número de bolsas pode ser fracionário. Exemplo: 18 mensalidades/12 meses = 1,5 bolsas-ano.</t>
  </si>
  <si>
    <t>(1) Bolsas no país: UF de destino; Bolsas no exterior: UF da instituição de vínculo ou do endereço do bolsista no Brasil; Fomento: UF de destino e, no caso de eventos, UF de origem.</t>
  </si>
  <si>
    <t>(2) Inclusive as bolsas dos programas de capacitação institucional do MCT (PCI) e do CNPq.</t>
  </si>
  <si>
    <t>(3) Não corresponde à totalidade das bolsas no país, pois não inclui aquelas sem informação do sexo do bolsista, como, por exemplo, as de ICJr.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</si>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</sst>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,##0.0"/>
    <numFmt numFmtId="165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10"/>
      <color theme="1"/>
      <name val="Arial"/>
      <family val="2"/>
    </font>
    <font>
      <vertAlign val="superscript"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Font="1" applyFill="1" applyBorder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4" fillId="2" borderId="3" xfId="1" applyNumberFormat="1" applyFont="1" applyFill="1" applyBorder="1" applyAlignment="1">
      <alignment horizontal="center" vertical="center" wrapText="1"/>
    </xf>
    <xf numFmtId="0" fontId="4" fillId="2" borderId="4" xfId="1" applyNumberFormat="1" applyFont="1" applyFill="1" applyBorder="1" applyAlignment="1">
      <alignment horizontal="center" vertical="center" wrapText="1"/>
    </xf>
    <xf numFmtId="0" fontId="4" fillId="2" borderId="5" xfId="1" applyNumberFormat="1" applyFont="1" applyFill="1" applyBorder="1" applyAlignment="1">
      <alignment horizontal="center" vertical="center" wrapText="1"/>
    </xf>
    <xf numFmtId="0" fontId="4" fillId="2" borderId="6" xfId="1" applyNumberFormat="1" applyFont="1" applyFill="1" applyBorder="1" applyAlignment="1">
      <alignment horizontal="center" vertical="center" wrapText="1"/>
    </xf>
    <xf numFmtId="0" fontId="4" fillId="2" borderId="7" xfId="1" applyNumberFormat="1" applyFont="1" applyFill="1" applyBorder="1" applyAlignment="1">
      <alignment horizontal="center" vertical="center" wrapText="1"/>
    </xf>
    <xf numFmtId="0" fontId="4" fillId="2" borderId="8" xfId="1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left" vertical="center"/>
    </xf>
    <xf numFmtId="3" fontId="4" fillId="3" borderId="0" xfId="1" applyNumberFormat="1" applyFont="1" applyFill="1" applyBorder="1" applyAlignment="1">
      <alignment horizontal="right" vertical="center"/>
    </xf>
    <xf numFmtId="164" fontId="4" fillId="3" borderId="0" xfId="1" applyNumberFormat="1" applyFont="1" applyFill="1" applyBorder="1" applyAlignment="1">
      <alignment horizontal="right" vertical="center"/>
    </xf>
    <xf numFmtId="0" fontId="6" fillId="4" borderId="9" xfId="0" applyFont="1" applyFill="1" applyBorder="1" applyAlignment="1">
      <alignment horizontal="left"/>
    </xf>
    <xf numFmtId="3" fontId="4" fillId="4" borderId="9" xfId="1" applyNumberFormat="1" applyFont="1" applyFill="1" applyBorder="1" applyAlignment="1">
      <alignment horizontal="right"/>
    </xf>
    <xf numFmtId="0" fontId="7" fillId="4" borderId="9" xfId="0" applyNumberFormat="1" applyFont="1" applyFill="1" applyBorder="1" applyAlignment="1">
      <alignment horizontal="right"/>
    </xf>
    <xf numFmtId="164" fontId="4" fillId="4" borderId="9" xfId="1" applyNumberFormat="1" applyFont="1" applyFill="1" applyBorder="1" applyAlignment="1">
      <alignment horizontal="right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left" vertical="center"/>
    </xf>
    <xf numFmtId="3" fontId="3" fillId="0" borderId="9" xfId="1" applyNumberFormat="1" applyFont="1" applyBorder="1" applyAlignment="1">
      <alignment horizontal="right" vertical="center"/>
    </xf>
    <xf numFmtId="164" fontId="3" fillId="0" borderId="9" xfId="1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3" fontId="3" fillId="0" borderId="0" xfId="1" applyNumberFormat="1" applyFont="1" applyBorder="1" applyAlignment="1">
      <alignment horizontal="right" vertical="center"/>
    </xf>
    <xf numFmtId="164" fontId="3" fillId="0" borderId="0" xfId="1" applyNumberFormat="1" applyFont="1" applyBorder="1" applyAlignment="1">
      <alignment horizontal="right" vertical="center"/>
    </xf>
    <xf numFmtId="0" fontId="6" fillId="5" borderId="0" xfId="0" applyFont="1" applyFill="1" applyBorder="1" applyAlignment="1">
      <alignment horizontal="left"/>
    </xf>
    <xf numFmtId="3" fontId="4" fillId="5" borderId="0" xfId="1" applyNumberFormat="1" applyFont="1" applyFill="1" applyBorder="1" applyAlignment="1">
      <alignment horizontal="right"/>
    </xf>
    <xf numFmtId="0" fontId="4" fillId="5" borderId="0" xfId="1" applyNumberFormat="1" applyFont="1" applyFill="1" applyBorder="1" applyAlignment="1">
      <alignment horizontal="right"/>
    </xf>
    <xf numFmtId="164" fontId="4" fillId="5" borderId="0" xfId="1" applyNumberFormat="1" applyFont="1" applyFill="1" applyBorder="1" applyAlignment="1">
      <alignment horizontal="right"/>
    </xf>
    <xf numFmtId="0" fontId="8" fillId="0" borderId="0" xfId="0" applyFont="1"/>
    <xf numFmtId="0" fontId="4" fillId="0" borderId="0" xfId="0" applyFont="1" applyBorder="1" applyAlignment="1">
      <alignment vertical="center"/>
    </xf>
    <xf numFmtId="0" fontId="3" fillId="0" borderId="10" xfId="0" applyFont="1" applyBorder="1" applyAlignment="1">
      <alignment horizontal="left" vertical="center"/>
    </xf>
    <xf numFmtId="3" fontId="3" fillId="0" borderId="10" xfId="1" applyNumberFormat="1" applyFont="1" applyBorder="1" applyAlignment="1">
      <alignment horizontal="right" vertical="center"/>
    </xf>
    <xf numFmtId="164" fontId="3" fillId="0" borderId="10" xfId="1" applyNumberFormat="1" applyFont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3" fontId="4" fillId="0" borderId="0" xfId="0" applyNumberFormat="1" applyFont="1" applyBorder="1" applyAlignment="1">
      <alignment vertical="center"/>
    </xf>
    <xf numFmtId="3" fontId="3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3" fontId="10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0" fillId="0" borderId="0" xfId="0" applyFont="1" applyAlignment="1">
      <alignment horizontal="left" vertical="top" wrapText="1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left" vertical="center"/>
    </xf>
    <xf numFmtId="3" fontId="10" fillId="0" borderId="0" xfId="0" applyNumberFormat="1" applyFont="1" applyAlignment="1">
      <alignment vertical="center"/>
    </xf>
    <xf numFmtId="0" fontId="12" fillId="0" borderId="0" xfId="0" applyFont="1"/>
    <xf numFmtId="3" fontId="3" fillId="0" borderId="0" xfId="0" applyNumberFormat="1" applyFont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3">
    <cellStyle name="Normal" xfId="0" builtinId="0"/>
    <cellStyle name="Vírgula" xfId="1" builtinId="3"/>
    <cellStyle name="Vírgul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47624</xdr:colOff>
      <xdr:row>0</xdr:row>
      <xdr:rowOff>33072</xdr:rowOff>
    </xdr:from>
    <xdr:to>
      <xdr:col>2</xdr:col>
      <xdr:colOff>27369</xdr:colOff>
      <xdr:row>0</xdr:row>
      <xdr:rowOff>400272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4" y="33072"/>
          <a:ext cx="2206214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53"/>
  <sheetViews>
    <sheetView showGridLines="0" tabSelected="1" zoomScale="80" zoomScaleNormal="80" workbookViewId="0">
      <selection activeCell="Y48" sqref="A1:Y48"/>
    </sheetView>
  </sheetViews>
  <sheetFormatPr defaultColWidth="10.5703125" defaultRowHeight="12.75" x14ac:dyDescent="0.25"/>
  <cols>
    <col min="1" max="1" width="23.7109375" style="3" customWidth="1"/>
    <col min="2" max="25" width="9.7109375" style="3" customWidth="1"/>
    <col min="26" max="16384" width="10.5703125" style="3"/>
  </cols>
  <sheetData>
    <row r="1" spans="1:26" s="1" customFormat="1" ht="32.450000000000003" customHeight="1" x14ac:dyDescent="0.25"/>
    <row r="2" spans="1:26" s="1" customFormat="1" ht="15" x14ac:dyDescent="0.25"/>
    <row r="3" spans="1:26" ht="15" x14ac:dyDescent="0.25">
      <c r="A3" s="2" t="s">
        <v>0</v>
      </c>
      <c r="Y3" s="4"/>
    </row>
    <row r="4" spans="1:26" ht="13.5" thickBot="1" x14ac:dyDescent="0.3">
      <c r="V4" s="4"/>
      <c r="W4" s="4"/>
      <c r="Y4" s="4"/>
      <c r="Z4" s="4"/>
    </row>
    <row r="5" spans="1:26" x14ac:dyDescent="0.25">
      <c r="A5" s="5" t="s">
        <v>1</v>
      </c>
      <c r="B5" s="6" t="s">
        <v>2</v>
      </c>
      <c r="C5" s="7"/>
      <c r="D5" s="7"/>
      <c r="E5" s="7"/>
      <c r="F5" s="7"/>
      <c r="G5" s="8"/>
      <c r="H5" s="6" t="s">
        <v>3</v>
      </c>
      <c r="I5" s="7"/>
      <c r="J5" s="7"/>
      <c r="K5" s="7"/>
      <c r="L5" s="7"/>
      <c r="M5" s="8"/>
      <c r="N5" s="6" t="s">
        <v>4</v>
      </c>
      <c r="O5" s="7"/>
      <c r="P5" s="7"/>
      <c r="Q5" s="7"/>
      <c r="R5" s="7"/>
      <c r="S5" s="8"/>
      <c r="T5" s="6" t="s">
        <v>5</v>
      </c>
      <c r="U5" s="7"/>
      <c r="V5" s="7"/>
      <c r="W5" s="7"/>
      <c r="X5" s="7"/>
      <c r="Y5" s="7"/>
      <c r="Z5" s="4"/>
    </row>
    <row r="6" spans="1:26" x14ac:dyDescent="0.25">
      <c r="A6" s="9"/>
      <c r="B6" s="10">
        <v>2004</v>
      </c>
      <c r="C6" s="11" t="s">
        <v>6</v>
      </c>
      <c r="D6" s="10">
        <v>2008</v>
      </c>
      <c r="E6" s="11" t="s">
        <v>6</v>
      </c>
      <c r="F6" s="10">
        <v>2012</v>
      </c>
      <c r="G6" s="11" t="s">
        <v>6</v>
      </c>
      <c r="H6" s="10">
        <v>2004</v>
      </c>
      <c r="I6" s="11" t="s">
        <v>6</v>
      </c>
      <c r="J6" s="10">
        <v>2008</v>
      </c>
      <c r="K6" s="11" t="s">
        <v>6</v>
      </c>
      <c r="L6" s="10">
        <v>2012</v>
      </c>
      <c r="M6" s="11" t="s">
        <v>6</v>
      </c>
      <c r="N6" s="10">
        <v>2004</v>
      </c>
      <c r="O6" s="11" t="s">
        <v>6</v>
      </c>
      <c r="P6" s="10">
        <v>2008</v>
      </c>
      <c r="Q6" s="11" t="s">
        <v>6</v>
      </c>
      <c r="R6" s="10">
        <v>2012</v>
      </c>
      <c r="S6" s="11" t="s">
        <v>6</v>
      </c>
      <c r="T6" s="10">
        <v>2004</v>
      </c>
      <c r="U6" s="11" t="s">
        <v>6</v>
      </c>
      <c r="V6" s="10">
        <v>2008</v>
      </c>
      <c r="W6" s="11" t="s">
        <v>6</v>
      </c>
      <c r="X6" s="10">
        <v>2012</v>
      </c>
      <c r="Y6" s="12" t="s">
        <v>6</v>
      </c>
      <c r="Z6" s="4"/>
    </row>
    <row r="7" spans="1:26" x14ac:dyDescent="0.25">
      <c r="A7" s="13" t="s">
        <v>7</v>
      </c>
      <c r="B7" s="14">
        <v>23869.200000000001</v>
      </c>
      <c r="C7" s="14" t="s">
        <v>8</v>
      </c>
      <c r="D7" s="14">
        <v>29363.63</v>
      </c>
      <c r="E7" s="14" t="s">
        <v>8</v>
      </c>
      <c r="F7" s="14">
        <v>45765.9</v>
      </c>
      <c r="G7" s="14" t="s">
        <v>8</v>
      </c>
      <c r="H7" s="14">
        <v>25667.07</v>
      </c>
      <c r="I7" s="14" t="s">
        <v>8</v>
      </c>
      <c r="J7" s="14">
        <v>30163.61</v>
      </c>
      <c r="K7" s="13" t="s">
        <v>8</v>
      </c>
      <c r="L7" s="14">
        <v>45081.53</v>
      </c>
      <c r="M7" s="14" t="s">
        <v>8</v>
      </c>
      <c r="N7" s="15">
        <v>48.185299377607556</v>
      </c>
      <c r="O7" s="14" t="s">
        <v>8</v>
      </c>
      <c r="P7" s="15">
        <v>49.328055525503949</v>
      </c>
      <c r="Q7" s="14" t="s">
        <v>8</v>
      </c>
      <c r="R7" s="15">
        <v>48.109992590096496</v>
      </c>
      <c r="S7" s="14" t="s">
        <v>8</v>
      </c>
      <c r="T7" s="15">
        <v>51.814700622392436</v>
      </c>
      <c r="U7" s="13" t="s">
        <v>8</v>
      </c>
      <c r="V7" s="15">
        <v>50.671944474496044</v>
      </c>
      <c r="W7" s="14" t="s">
        <v>8</v>
      </c>
      <c r="X7" s="15">
        <v>51.890007409903497</v>
      </c>
      <c r="Y7" s="14" t="s">
        <v>8</v>
      </c>
      <c r="Z7" s="4"/>
    </row>
    <row r="8" spans="1:26" s="20" customFormat="1" x14ac:dyDescent="0.2">
      <c r="A8" s="16" t="s">
        <v>9</v>
      </c>
      <c r="B8" s="17">
        <v>884.8599999999999</v>
      </c>
      <c r="C8" s="18">
        <v>5</v>
      </c>
      <c r="D8" s="17">
        <v>1341.3100000000002</v>
      </c>
      <c r="E8" s="18">
        <v>5</v>
      </c>
      <c r="F8" s="17">
        <v>2312.9899999999998</v>
      </c>
      <c r="G8" s="18">
        <v>5</v>
      </c>
      <c r="H8" s="17">
        <v>750.43000000000006</v>
      </c>
      <c r="I8" s="18">
        <v>5</v>
      </c>
      <c r="J8" s="17">
        <v>1205.9899999999998</v>
      </c>
      <c r="K8" s="18">
        <v>5</v>
      </c>
      <c r="L8" s="17">
        <v>1920.8600000000001</v>
      </c>
      <c r="M8" s="18">
        <v>5</v>
      </c>
      <c r="N8" s="19">
        <f>(B8/$B$7)*100</f>
        <v>3.7071204732458565</v>
      </c>
      <c r="O8" s="18">
        <v>5</v>
      </c>
      <c r="P8" s="19">
        <f>(D8/D$7)*100</f>
        <v>4.5679297825234828</v>
      </c>
      <c r="Q8" s="18">
        <v>5</v>
      </c>
      <c r="R8" s="19">
        <v>54.630891505367444</v>
      </c>
      <c r="S8" s="18">
        <v>1</v>
      </c>
      <c r="T8" s="19">
        <f>(H8/H$7)*100</f>
        <v>2.9237073027813461</v>
      </c>
      <c r="U8" s="18">
        <v>5</v>
      </c>
      <c r="V8" s="19">
        <f>(J8/J$7)*100</f>
        <v>3.9981620237100257</v>
      </c>
      <c r="W8" s="18">
        <v>5</v>
      </c>
      <c r="X8" s="19">
        <v>45.369108494632542</v>
      </c>
      <c r="Y8" s="18">
        <v>5</v>
      </c>
    </row>
    <row r="9" spans="1:26" s="4" customFormat="1" x14ac:dyDescent="0.25">
      <c r="A9" s="21" t="s">
        <v>10</v>
      </c>
      <c r="B9" s="22">
        <v>38.08</v>
      </c>
      <c r="C9" s="22">
        <v>23</v>
      </c>
      <c r="D9" s="22">
        <v>64.37</v>
      </c>
      <c r="E9" s="22">
        <v>24</v>
      </c>
      <c r="F9" s="22">
        <v>111.87</v>
      </c>
      <c r="G9" s="22">
        <v>25</v>
      </c>
      <c r="H9" s="22">
        <v>23.08</v>
      </c>
      <c r="I9" s="22">
        <v>24</v>
      </c>
      <c r="J9" s="22">
        <v>47.84</v>
      </c>
      <c r="K9" s="22">
        <v>24</v>
      </c>
      <c r="L9" s="22">
        <v>63.68</v>
      </c>
      <c r="M9" s="22">
        <v>25</v>
      </c>
      <c r="N9" s="23">
        <v>0.1595361386221574</v>
      </c>
      <c r="O9" s="22">
        <v>23</v>
      </c>
      <c r="P9" s="23">
        <v>0.21921676577453128</v>
      </c>
      <c r="Q9" s="22">
        <v>24</v>
      </c>
      <c r="R9" s="23">
        <v>63.725434349188262</v>
      </c>
      <c r="S9" s="22">
        <v>1</v>
      </c>
      <c r="T9" s="23">
        <v>8.9920664883058332E-2</v>
      </c>
      <c r="U9" s="22">
        <v>24</v>
      </c>
      <c r="V9" s="23">
        <v>0.15860170583030347</v>
      </c>
      <c r="W9" s="22">
        <v>24</v>
      </c>
      <c r="X9" s="23">
        <v>36.274565650811731</v>
      </c>
      <c r="Y9" s="22">
        <v>27</v>
      </c>
    </row>
    <row r="10" spans="1:26" s="4" customFormat="1" x14ac:dyDescent="0.25">
      <c r="A10" s="24" t="s">
        <v>11</v>
      </c>
      <c r="B10" s="25">
        <v>7.08</v>
      </c>
      <c r="C10" s="25">
        <v>27</v>
      </c>
      <c r="D10" s="25">
        <v>30.25</v>
      </c>
      <c r="E10" s="25">
        <v>26</v>
      </c>
      <c r="F10" s="25">
        <v>51.92</v>
      </c>
      <c r="G10" s="25">
        <v>27</v>
      </c>
      <c r="H10" s="25">
        <v>6.17</v>
      </c>
      <c r="I10" s="25">
        <v>27</v>
      </c>
      <c r="J10" s="25">
        <v>38.75</v>
      </c>
      <c r="K10" s="25">
        <v>26</v>
      </c>
      <c r="L10" s="25">
        <v>35.92</v>
      </c>
      <c r="M10" s="25">
        <v>27</v>
      </c>
      <c r="N10" s="26">
        <v>2.9661656025338094E-2</v>
      </c>
      <c r="O10" s="25">
        <v>27</v>
      </c>
      <c r="P10" s="26">
        <v>0.10301859817740516</v>
      </c>
      <c r="Q10" s="25">
        <v>26</v>
      </c>
      <c r="R10" s="26">
        <v>59.107468123861565</v>
      </c>
      <c r="S10" s="25">
        <v>3</v>
      </c>
      <c r="T10" s="26">
        <v>2.4038583289795055E-2</v>
      </c>
      <c r="U10" s="25">
        <v>27</v>
      </c>
      <c r="V10" s="26">
        <v>0.12846605562132649</v>
      </c>
      <c r="W10" s="25">
        <v>26</v>
      </c>
      <c r="X10" s="26">
        <v>40.892531876138435</v>
      </c>
      <c r="Y10" s="25">
        <v>25</v>
      </c>
    </row>
    <row r="11" spans="1:26" s="4" customFormat="1" x14ac:dyDescent="0.25">
      <c r="A11" s="24" t="s">
        <v>12</v>
      </c>
      <c r="B11" s="25">
        <v>349.53</v>
      </c>
      <c r="C11" s="25">
        <v>14</v>
      </c>
      <c r="D11" s="25">
        <v>466.49</v>
      </c>
      <c r="E11" s="25">
        <v>14</v>
      </c>
      <c r="F11" s="25">
        <v>680.8</v>
      </c>
      <c r="G11" s="25">
        <v>15</v>
      </c>
      <c r="H11" s="25">
        <v>254</v>
      </c>
      <c r="I11" s="25">
        <v>15</v>
      </c>
      <c r="J11" s="25">
        <v>380.96</v>
      </c>
      <c r="K11" s="25">
        <v>14</v>
      </c>
      <c r="L11" s="25">
        <v>473.7</v>
      </c>
      <c r="M11" s="25">
        <v>15</v>
      </c>
      <c r="N11" s="26">
        <v>1.4643557387763309</v>
      </c>
      <c r="O11" s="25">
        <v>14</v>
      </c>
      <c r="P11" s="26">
        <v>1.588665978967859</v>
      </c>
      <c r="Q11" s="25">
        <v>14</v>
      </c>
      <c r="R11" s="26">
        <v>58.969250757903843</v>
      </c>
      <c r="S11" s="25">
        <v>4</v>
      </c>
      <c r="T11" s="26">
        <v>0.98959483883435084</v>
      </c>
      <c r="U11" s="25">
        <v>15</v>
      </c>
      <c r="V11" s="26">
        <v>1.2629788012774332</v>
      </c>
      <c r="W11" s="25">
        <v>14</v>
      </c>
      <c r="X11" s="26">
        <v>41.030749242096142</v>
      </c>
      <c r="Y11" s="25">
        <v>24</v>
      </c>
    </row>
    <row r="12" spans="1:26" s="31" customFormat="1" x14ac:dyDescent="0.2">
      <c r="A12" s="27" t="s">
        <v>13</v>
      </c>
      <c r="B12" s="28">
        <v>407.58</v>
      </c>
      <c r="C12" s="29">
        <v>13</v>
      </c>
      <c r="D12" s="28">
        <v>625.30999999999995</v>
      </c>
      <c r="E12" s="29">
        <v>12</v>
      </c>
      <c r="F12" s="28">
        <v>1050.8399999999999</v>
      </c>
      <c r="G12" s="29">
        <v>12</v>
      </c>
      <c r="H12" s="28">
        <v>402.27</v>
      </c>
      <c r="I12" s="29">
        <v>13</v>
      </c>
      <c r="J12" s="28">
        <v>599.91999999999996</v>
      </c>
      <c r="K12" s="29">
        <v>12</v>
      </c>
      <c r="L12" s="28">
        <v>974.7</v>
      </c>
      <c r="M12" s="29">
        <v>12</v>
      </c>
      <c r="N12" s="30">
        <v>1.7075561811874715</v>
      </c>
      <c r="O12" s="29">
        <v>13</v>
      </c>
      <c r="P12" s="30">
        <v>2.1295391612004373</v>
      </c>
      <c r="Q12" s="29">
        <v>12</v>
      </c>
      <c r="R12" s="30">
        <v>51.879498800319915</v>
      </c>
      <c r="S12" s="29">
        <v>13</v>
      </c>
      <c r="T12" s="30">
        <v>1.5672610858972216</v>
      </c>
      <c r="U12" s="29">
        <v>13</v>
      </c>
      <c r="V12" s="30">
        <v>1.9888866087315142</v>
      </c>
      <c r="W12" s="29">
        <v>12</v>
      </c>
      <c r="X12" s="30">
        <v>48.120501199680085</v>
      </c>
      <c r="Y12" s="29">
        <v>15</v>
      </c>
    </row>
    <row r="13" spans="1:26" s="4" customFormat="1" x14ac:dyDescent="0.25">
      <c r="A13" s="24" t="s">
        <v>14</v>
      </c>
      <c r="B13" s="25">
        <v>31.42</v>
      </c>
      <c r="C13" s="25">
        <v>24</v>
      </c>
      <c r="D13" s="25">
        <v>60.38</v>
      </c>
      <c r="E13" s="25">
        <v>25</v>
      </c>
      <c r="F13" s="25">
        <v>144.13</v>
      </c>
      <c r="G13" s="25">
        <v>24</v>
      </c>
      <c r="H13" s="25">
        <v>26.75</v>
      </c>
      <c r="I13" s="25">
        <v>23</v>
      </c>
      <c r="J13" s="25">
        <v>42.42</v>
      </c>
      <c r="K13" s="25">
        <v>25</v>
      </c>
      <c r="L13" s="25">
        <v>122.22</v>
      </c>
      <c r="M13" s="25">
        <v>24</v>
      </c>
      <c r="N13" s="26">
        <v>0.1316340723610343</v>
      </c>
      <c r="O13" s="25">
        <v>24</v>
      </c>
      <c r="P13" s="26">
        <v>0.20562852753559421</v>
      </c>
      <c r="Q13" s="25">
        <v>25</v>
      </c>
      <c r="R13" s="26">
        <v>54.113009198423121</v>
      </c>
      <c r="S13" s="25">
        <v>6</v>
      </c>
      <c r="T13" s="26">
        <v>0.10421914149141294</v>
      </c>
      <c r="U13" s="25">
        <v>23</v>
      </c>
      <c r="V13" s="26">
        <v>0.14063303430855922</v>
      </c>
      <c r="W13" s="25">
        <v>25</v>
      </c>
      <c r="X13" s="26">
        <v>45.886990801576864</v>
      </c>
      <c r="Y13" s="25">
        <v>22</v>
      </c>
    </row>
    <row r="14" spans="1:26" s="4" customFormat="1" x14ac:dyDescent="0.25">
      <c r="A14" s="24" t="s">
        <v>15</v>
      </c>
      <c r="B14" s="25">
        <v>20.67</v>
      </c>
      <c r="C14" s="25">
        <v>26</v>
      </c>
      <c r="D14" s="25">
        <v>23.51</v>
      </c>
      <c r="E14" s="25">
        <v>27</v>
      </c>
      <c r="F14" s="25">
        <v>80.099999999999994</v>
      </c>
      <c r="G14" s="25">
        <v>26</v>
      </c>
      <c r="H14" s="25">
        <v>15.33</v>
      </c>
      <c r="I14" s="25">
        <v>26</v>
      </c>
      <c r="J14" s="25">
        <v>22.5</v>
      </c>
      <c r="K14" s="25">
        <v>27</v>
      </c>
      <c r="L14" s="25">
        <v>54.69</v>
      </c>
      <c r="M14" s="25">
        <v>26</v>
      </c>
      <c r="N14" s="26">
        <v>8.6596953396008244E-2</v>
      </c>
      <c r="O14" s="25">
        <v>26</v>
      </c>
      <c r="P14" s="26">
        <v>8.0065032831431265E-2</v>
      </c>
      <c r="Q14" s="25">
        <v>27</v>
      </c>
      <c r="R14" s="26">
        <v>59.425773425328288</v>
      </c>
      <c r="S14" s="25">
        <v>2</v>
      </c>
      <c r="T14" s="26">
        <v>5.9726334170592907E-2</v>
      </c>
      <c r="U14" s="25">
        <v>26</v>
      </c>
      <c r="V14" s="26">
        <v>7.4593193586576678E-2</v>
      </c>
      <c r="W14" s="25">
        <v>27</v>
      </c>
      <c r="X14" s="26">
        <v>40.574226574671712</v>
      </c>
      <c r="Y14" s="25">
        <v>26</v>
      </c>
    </row>
    <row r="15" spans="1:26" s="4" customFormat="1" x14ac:dyDescent="0.25">
      <c r="A15" s="24" t="s">
        <v>16</v>
      </c>
      <c r="B15" s="25">
        <v>30.5</v>
      </c>
      <c r="C15" s="25">
        <v>25</v>
      </c>
      <c r="D15" s="25">
        <v>71</v>
      </c>
      <c r="E15" s="25">
        <v>23</v>
      </c>
      <c r="F15" s="25">
        <v>193.33</v>
      </c>
      <c r="G15" s="25">
        <v>23</v>
      </c>
      <c r="H15" s="25">
        <v>22.83</v>
      </c>
      <c r="I15" s="25">
        <v>25</v>
      </c>
      <c r="J15" s="25">
        <v>73.599999999999994</v>
      </c>
      <c r="K15" s="25">
        <v>23</v>
      </c>
      <c r="L15" s="25">
        <v>195.95</v>
      </c>
      <c r="M15" s="25">
        <v>23</v>
      </c>
      <c r="N15" s="26">
        <v>0.12777973287751579</v>
      </c>
      <c r="O15" s="25">
        <v>25</v>
      </c>
      <c r="P15" s="26">
        <v>0.24179571803622368</v>
      </c>
      <c r="Q15" s="25">
        <v>23</v>
      </c>
      <c r="R15" s="26">
        <v>49.663481298808058</v>
      </c>
      <c r="S15" s="25">
        <v>20</v>
      </c>
      <c r="T15" s="26">
        <v>8.8946654214914281E-2</v>
      </c>
      <c r="U15" s="25">
        <v>25</v>
      </c>
      <c r="V15" s="26">
        <v>0.24400262435431302</v>
      </c>
      <c r="W15" s="25">
        <v>23</v>
      </c>
      <c r="X15" s="26">
        <v>50.336518701191949</v>
      </c>
      <c r="Y15" s="25">
        <v>8</v>
      </c>
    </row>
    <row r="16" spans="1:26" s="20" customFormat="1" x14ac:dyDescent="0.2">
      <c r="A16" s="16" t="s">
        <v>17</v>
      </c>
      <c r="B16" s="17">
        <v>3544.76</v>
      </c>
      <c r="C16" s="18">
        <v>3</v>
      </c>
      <c r="D16" s="17">
        <v>5003.46</v>
      </c>
      <c r="E16" s="18">
        <v>3</v>
      </c>
      <c r="F16" s="17">
        <v>8340.2100000000009</v>
      </c>
      <c r="G16" s="18">
        <v>2</v>
      </c>
      <c r="H16" s="17">
        <v>3799.61</v>
      </c>
      <c r="I16" s="18">
        <v>3</v>
      </c>
      <c r="J16" s="17">
        <v>5182.08</v>
      </c>
      <c r="K16" s="18">
        <v>3</v>
      </c>
      <c r="L16" s="17">
        <v>8207.9600000000009</v>
      </c>
      <c r="M16" s="18">
        <v>2</v>
      </c>
      <c r="N16" s="19">
        <f>(B16/$B$7)*100</f>
        <v>14.850770029996815</v>
      </c>
      <c r="O16" s="18">
        <v>3</v>
      </c>
      <c r="P16" s="19">
        <f>(D16/D$7)*100</f>
        <v>17.039650751627097</v>
      </c>
      <c r="Q16" s="18">
        <v>3</v>
      </c>
      <c r="R16" s="19">
        <v>50.399591012178391</v>
      </c>
      <c r="S16" s="18">
        <v>4</v>
      </c>
      <c r="T16" s="19">
        <f>(H16/H$7)*100</f>
        <v>14.803442699147196</v>
      </c>
      <c r="U16" s="18">
        <v>3</v>
      </c>
      <c r="V16" s="19">
        <f>(J16/J$7)*100</f>
        <v>17.179906516494544</v>
      </c>
      <c r="W16" s="18">
        <v>3</v>
      </c>
      <c r="X16" s="19">
        <v>49.600408987821616</v>
      </c>
      <c r="Y16" s="18">
        <v>2</v>
      </c>
      <c r="Z16" s="32"/>
    </row>
    <row r="17" spans="1:26" s="4" customFormat="1" x14ac:dyDescent="0.25">
      <c r="A17" s="24" t="s">
        <v>18</v>
      </c>
      <c r="B17" s="25">
        <v>135.6</v>
      </c>
      <c r="C17" s="25">
        <v>19</v>
      </c>
      <c r="D17" s="25">
        <v>185.29</v>
      </c>
      <c r="E17" s="25">
        <v>18</v>
      </c>
      <c r="F17" s="25">
        <v>363.49</v>
      </c>
      <c r="G17" s="25">
        <v>18</v>
      </c>
      <c r="H17" s="25">
        <v>122</v>
      </c>
      <c r="I17" s="25">
        <v>18</v>
      </c>
      <c r="J17" s="25">
        <v>200.73</v>
      </c>
      <c r="K17" s="25">
        <v>17</v>
      </c>
      <c r="L17" s="25">
        <v>353.25</v>
      </c>
      <c r="M17" s="25">
        <v>19</v>
      </c>
      <c r="N17" s="26">
        <v>0.56809612387511932</v>
      </c>
      <c r="O17" s="25">
        <v>19</v>
      </c>
      <c r="P17" s="26">
        <v>0.63101871260467457</v>
      </c>
      <c r="Q17" s="25">
        <v>18</v>
      </c>
      <c r="R17" s="26">
        <v>50.714345508831663</v>
      </c>
      <c r="S17" s="25">
        <v>17</v>
      </c>
      <c r="T17" s="26">
        <v>0.47531720605429445</v>
      </c>
      <c r="U17" s="25">
        <v>18</v>
      </c>
      <c r="V17" s="26">
        <v>0.66547074438371256</v>
      </c>
      <c r="W17" s="25">
        <v>17</v>
      </c>
      <c r="X17" s="26">
        <v>49.285654491168344</v>
      </c>
      <c r="Y17" s="25">
        <v>11</v>
      </c>
    </row>
    <row r="18" spans="1:26" s="4" customFormat="1" x14ac:dyDescent="0.25">
      <c r="A18" s="24" t="s">
        <v>19</v>
      </c>
      <c r="B18" s="25">
        <v>686.71</v>
      </c>
      <c r="C18" s="25">
        <v>9</v>
      </c>
      <c r="D18" s="25">
        <v>904.28</v>
      </c>
      <c r="E18" s="25">
        <v>9</v>
      </c>
      <c r="F18" s="25">
        <v>1691.57</v>
      </c>
      <c r="G18" s="25">
        <v>8</v>
      </c>
      <c r="H18" s="25">
        <v>588.27</v>
      </c>
      <c r="I18" s="25">
        <v>11</v>
      </c>
      <c r="J18" s="25">
        <v>793.67</v>
      </c>
      <c r="K18" s="25">
        <v>10</v>
      </c>
      <c r="L18" s="25">
        <v>1366.8</v>
      </c>
      <c r="M18" s="25">
        <v>10</v>
      </c>
      <c r="N18" s="26">
        <v>2.8769711594858647</v>
      </c>
      <c r="O18" s="25">
        <v>9</v>
      </c>
      <c r="P18" s="26">
        <v>3.0795919986731883</v>
      </c>
      <c r="Q18" s="25">
        <v>9</v>
      </c>
      <c r="R18" s="26">
        <v>55.309527624191965</v>
      </c>
      <c r="S18" s="25">
        <v>5</v>
      </c>
      <c r="T18" s="26">
        <v>2.2919250229963919</v>
      </c>
      <c r="U18" s="25">
        <v>11</v>
      </c>
      <c r="V18" s="26">
        <v>2.6312168868381467</v>
      </c>
      <c r="W18" s="25">
        <v>10</v>
      </c>
      <c r="X18" s="26">
        <v>44.690472375808028</v>
      </c>
      <c r="Y18" s="25">
        <v>23</v>
      </c>
    </row>
    <row r="19" spans="1:26" s="4" customFormat="1" x14ac:dyDescent="0.25">
      <c r="A19" s="24" t="s">
        <v>20</v>
      </c>
      <c r="B19" s="25">
        <v>593.83000000000004</v>
      </c>
      <c r="C19" s="25">
        <v>10</v>
      </c>
      <c r="D19" s="25">
        <v>876.56</v>
      </c>
      <c r="E19" s="25">
        <v>10</v>
      </c>
      <c r="F19" s="25">
        <v>1469.4</v>
      </c>
      <c r="G19" s="25">
        <v>10</v>
      </c>
      <c r="H19" s="25">
        <v>729.99</v>
      </c>
      <c r="I19" s="25">
        <v>9</v>
      </c>
      <c r="J19" s="25">
        <v>1002.83</v>
      </c>
      <c r="K19" s="25">
        <v>9</v>
      </c>
      <c r="L19" s="25">
        <v>1646.98</v>
      </c>
      <c r="M19" s="25">
        <v>9</v>
      </c>
      <c r="N19" s="26">
        <v>2.4878504516280397</v>
      </c>
      <c r="O19" s="25">
        <v>10</v>
      </c>
      <c r="P19" s="26">
        <v>2.9851895014342569</v>
      </c>
      <c r="Q19" s="25">
        <v>10</v>
      </c>
      <c r="R19" s="26">
        <v>47.150860934802566</v>
      </c>
      <c r="S19" s="25">
        <v>26</v>
      </c>
      <c r="T19" s="26">
        <v>2.8440721905538888</v>
      </c>
      <c r="U19" s="25">
        <v>9</v>
      </c>
      <c r="V19" s="26">
        <v>3.3246352144189641</v>
      </c>
      <c r="W19" s="25">
        <v>9</v>
      </c>
      <c r="X19" s="26">
        <v>52.849139065197434</v>
      </c>
      <c r="Y19" s="25">
        <v>2</v>
      </c>
    </row>
    <row r="20" spans="1:26" s="4" customFormat="1" x14ac:dyDescent="0.25">
      <c r="A20" s="24" t="s">
        <v>21</v>
      </c>
      <c r="B20" s="25">
        <v>108.42</v>
      </c>
      <c r="C20" s="25">
        <v>20</v>
      </c>
      <c r="D20" s="25">
        <v>156.58000000000001</v>
      </c>
      <c r="E20" s="25">
        <v>20</v>
      </c>
      <c r="F20" s="25">
        <v>274.26</v>
      </c>
      <c r="G20" s="25">
        <v>22</v>
      </c>
      <c r="H20" s="25">
        <v>102.1</v>
      </c>
      <c r="I20" s="25">
        <v>20</v>
      </c>
      <c r="J20" s="25">
        <v>156.5</v>
      </c>
      <c r="K20" s="25">
        <v>19</v>
      </c>
      <c r="L20" s="25">
        <v>256.67</v>
      </c>
      <c r="M20" s="25">
        <v>22</v>
      </c>
      <c r="N20" s="26">
        <v>0.45422552913377912</v>
      </c>
      <c r="O20" s="25">
        <v>20</v>
      </c>
      <c r="P20" s="26">
        <v>0.53324469760721005</v>
      </c>
      <c r="Q20" s="25">
        <v>20</v>
      </c>
      <c r="R20" s="26">
        <v>51.656527225811303</v>
      </c>
      <c r="S20" s="25">
        <v>15</v>
      </c>
      <c r="T20" s="26">
        <v>0.39778595687002843</v>
      </c>
      <c r="U20" s="25">
        <v>20</v>
      </c>
      <c r="V20" s="26">
        <v>0.51883710205774436</v>
      </c>
      <c r="W20" s="25">
        <v>19</v>
      </c>
      <c r="X20" s="26">
        <v>48.343472774188683</v>
      </c>
      <c r="Y20" s="25">
        <v>13</v>
      </c>
    </row>
    <row r="21" spans="1:26" s="4" customFormat="1" x14ac:dyDescent="0.25">
      <c r="A21" s="24" t="s">
        <v>22</v>
      </c>
      <c r="B21" s="25">
        <v>477.09</v>
      </c>
      <c r="C21" s="25">
        <v>11</v>
      </c>
      <c r="D21" s="25">
        <v>680.42</v>
      </c>
      <c r="E21" s="25">
        <v>11</v>
      </c>
      <c r="F21" s="25">
        <v>1152.42</v>
      </c>
      <c r="G21" s="25">
        <v>11</v>
      </c>
      <c r="H21" s="25">
        <v>588.92999999999995</v>
      </c>
      <c r="I21" s="25">
        <v>10</v>
      </c>
      <c r="J21" s="25">
        <v>788.82</v>
      </c>
      <c r="K21" s="25">
        <v>11</v>
      </c>
      <c r="L21" s="25">
        <v>1215.51</v>
      </c>
      <c r="M21" s="25">
        <v>11</v>
      </c>
      <c r="N21" s="26">
        <v>1.9987682871650494</v>
      </c>
      <c r="O21" s="25">
        <v>11</v>
      </c>
      <c r="P21" s="26">
        <v>2.3172203164254555</v>
      </c>
      <c r="Q21" s="25">
        <v>11</v>
      </c>
      <c r="R21" s="26">
        <v>48.667823795466923</v>
      </c>
      <c r="S21" s="25">
        <v>22</v>
      </c>
      <c r="T21" s="26">
        <v>2.2944964111602921</v>
      </c>
      <c r="U21" s="25">
        <v>10</v>
      </c>
      <c r="V21" s="26">
        <v>2.6151379095539293</v>
      </c>
      <c r="W21" s="25">
        <v>11</v>
      </c>
      <c r="X21" s="26">
        <v>51.332176204533063</v>
      </c>
      <c r="Y21" s="25">
        <v>6</v>
      </c>
    </row>
    <row r="22" spans="1:26" s="4" customFormat="1" x14ac:dyDescent="0.25">
      <c r="A22" s="24" t="s">
        <v>23</v>
      </c>
      <c r="B22" s="25">
        <v>970.85</v>
      </c>
      <c r="C22" s="25">
        <v>6</v>
      </c>
      <c r="D22" s="25">
        <v>1373.87</v>
      </c>
      <c r="E22" s="25">
        <v>5</v>
      </c>
      <c r="F22" s="25">
        <v>1868.5</v>
      </c>
      <c r="G22" s="25">
        <v>7</v>
      </c>
      <c r="H22" s="25">
        <v>1081.46</v>
      </c>
      <c r="I22" s="25">
        <v>8</v>
      </c>
      <c r="J22" s="25">
        <v>1460.66</v>
      </c>
      <c r="K22" s="25">
        <v>5</v>
      </c>
      <c r="L22" s="25">
        <v>1853.98</v>
      </c>
      <c r="M22" s="25">
        <v>7</v>
      </c>
      <c r="N22" s="26">
        <v>4.0673755299716792</v>
      </c>
      <c r="O22" s="25">
        <v>6</v>
      </c>
      <c r="P22" s="26">
        <v>4.6788152554707985</v>
      </c>
      <c r="Q22" s="25">
        <v>5</v>
      </c>
      <c r="R22" s="26">
        <v>50.195031269476267</v>
      </c>
      <c r="S22" s="25">
        <v>19</v>
      </c>
      <c r="T22" s="26">
        <v>4.2134143086842402</v>
      </c>
      <c r="U22" s="25">
        <v>8</v>
      </c>
      <c r="V22" s="26">
        <v>4.8424575175186257</v>
      </c>
      <c r="W22" s="25">
        <v>5</v>
      </c>
      <c r="X22" s="26">
        <v>49.804968730523733</v>
      </c>
      <c r="Y22" s="25">
        <v>9</v>
      </c>
    </row>
    <row r="23" spans="1:26" s="4" customFormat="1" x14ac:dyDescent="0.25">
      <c r="A23" s="24" t="s">
        <v>24</v>
      </c>
      <c r="B23" s="25">
        <v>59.25</v>
      </c>
      <c r="C23" s="25">
        <v>22</v>
      </c>
      <c r="D23" s="25">
        <v>151.03</v>
      </c>
      <c r="E23" s="25">
        <v>22</v>
      </c>
      <c r="F23" s="25">
        <v>279.07</v>
      </c>
      <c r="G23" s="25">
        <v>21</v>
      </c>
      <c r="H23" s="25">
        <v>76.42</v>
      </c>
      <c r="I23" s="25">
        <v>22</v>
      </c>
      <c r="J23" s="25">
        <v>131.25</v>
      </c>
      <c r="K23" s="25">
        <v>21</v>
      </c>
      <c r="L23" s="25">
        <v>259.33</v>
      </c>
      <c r="M23" s="25">
        <v>21</v>
      </c>
      <c r="N23" s="26">
        <v>0.24822784173746923</v>
      </c>
      <c r="O23" s="25">
        <v>22</v>
      </c>
      <c r="P23" s="26">
        <v>0.51434376471846299</v>
      </c>
      <c r="Q23" s="25">
        <v>22</v>
      </c>
      <c r="R23" s="26">
        <v>51.833209509658253</v>
      </c>
      <c r="S23" s="25">
        <v>14</v>
      </c>
      <c r="T23" s="26">
        <v>0.29773558103827202</v>
      </c>
      <c r="U23" s="25">
        <v>22</v>
      </c>
      <c r="V23" s="26">
        <v>0.43512696258836386</v>
      </c>
      <c r="W23" s="25">
        <v>21</v>
      </c>
      <c r="X23" s="26">
        <v>48.166790490341754</v>
      </c>
      <c r="Y23" s="25">
        <v>14</v>
      </c>
    </row>
    <row r="24" spans="1:26" s="4" customFormat="1" x14ac:dyDescent="0.25">
      <c r="A24" s="24" t="s">
        <v>25</v>
      </c>
      <c r="B24" s="25">
        <v>411.84</v>
      </c>
      <c r="C24" s="25">
        <v>12</v>
      </c>
      <c r="D24" s="25">
        <v>521.66999999999996</v>
      </c>
      <c r="E24" s="25">
        <v>13</v>
      </c>
      <c r="F24" s="25">
        <v>892.72</v>
      </c>
      <c r="G24" s="25">
        <v>13</v>
      </c>
      <c r="H24" s="25">
        <v>430.69</v>
      </c>
      <c r="I24" s="25">
        <v>12</v>
      </c>
      <c r="J24" s="25">
        <v>533.41999999999996</v>
      </c>
      <c r="K24" s="25">
        <v>13</v>
      </c>
      <c r="L24" s="25">
        <v>951.13</v>
      </c>
      <c r="M24" s="25">
        <v>13</v>
      </c>
      <c r="N24" s="26">
        <v>1.7254034487959375</v>
      </c>
      <c r="O24" s="25">
        <v>12</v>
      </c>
      <c r="P24" s="26">
        <v>1.77658552433742</v>
      </c>
      <c r="Q24" s="25">
        <v>13</v>
      </c>
      <c r="R24" s="26">
        <v>48.416085907205037</v>
      </c>
      <c r="S24" s="25">
        <v>23</v>
      </c>
      <c r="T24" s="26">
        <v>1.6779866186518368</v>
      </c>
      <c r="U24" s="25">
        <v>12</v>
      </c>
      <c r="V24" s="26">
        <v>1.7684222810200767</v>
      </c>
      <c r="W24" s="25">
        <v>13</v>
      </c>
      <c r="X24" s="26">
        <v>51.58391409279497</v>
      </c>
      <c r="Y24" s="25">
        <v>5</v>
      </c>
    </row>
    <row r="25" spans="1:26" s="4" customFormat="1" x14ac:dyDescent="0.25">
      <c r="A25" s="24" t="s">
        <v>26</v>
      </c>
      <c r="B25" s="25">
        <v>101.17</v>
      </c>
      <c r="C25" s="25">
        <v>21</v>
      </c>
      <c r="D25" s="25">
        <v>153.76</v>
      </c>
      <c r="E25" s="25">
        <v>21</v>
      </c>
      <c r="F25" s="25">
        <v>348.78</v>
      </c>
      <c r="G25" s="25">
        <v>19</v>
      </c>
      <c r="H25" s="25">
        <v>79.75</v>
      </c>
      <c r="I25" s="25">
        <v>21</v>
      </c>
      <c r="J25" s="25">
        <v>114.2</v>
      </c>
      <c r="K25" s="25">
        <v>22</v>
      </c>
      <c r="L25" s="25">
        <v>304.31</v>
      </c>
      <c r="M25" s="25">
        <v>20</v>
      </c>
      <c r="N25" s="26">
        <v>0.42385165820387777</v>
      </c>
      <c r="O25" s="25">
        <v>21</v>
      </c>
      <c r="P25" s="26">
        <v>0.52364098035563045</v>
      </c>
      <c r="Q25" s="25">
        <v>21</v>
      </c>
      <c r="R25" s="26">
        <v>53.404584360501616</v>
      </c>
      <c r="S25" s="25">
        <v>9</v>
      </c>
      <c r="T25" s="26">
        <v>0.3107094031379507</v>
      </c>
      <c r="U25" s="25">
        <v>21</v>
      </c>
      <c r="V25" s="26">
        <v>0.3786018981149803</v>
      </c>
      <c r="W25" s="25">
        <v>22</v>
      </c>
      <c r="X25" s="26">
        <v>46.595415639498391</v>
      </c>
      <c r="Y25" s="25">
        <v>19</v>
      </c>
    </row>
    <row r="26" spans="1:26" s="20" customFormat="1" x14ac:dyDescent="0.2">
      <c r="A26" s="16" t="s">
        <v>27</v>
      </c>
      <c r="B26" s="17">
        <v>12837.27</v>
      </c>
      <c r="C26" s="18">
        <v>1</v>
      </c>
      <c r="D26" s="17">
        <v>15225.98</v>
      </c>
      <c r="E26" s="18">
        <v>1</v>
      </c>
      <c r="F26" s="17">
        <v>22321.32</v>
      </c>
      <c r="G26" s="18">
        <v>1</v>
      </c>
      <c r="H26" s="17">
        <v>14229.09</v>
      </c>
      <c r="I26" s="18">
        <v>1</v>
      </c>
      <c r="J26" s="17">
        <v>15876.33</v>
      </c>
      <c r="K26" s="18">
        <v>1</v>
      </c>
      <c r="L26" s="17">
        <v>22949.620000000003</v>
      </c>
      <c r="M26" s="18">
        <v>1</v>
      </c>
      <c r="N26" s="19">
        <f>(B26/$B$7)*100</f>
        <v>53.781735458247447</v>
      </c>
      <c r="O26" s="18">
        <v>1</v>
      </c>
      <c r="P26" s="19">
        <f>(D26/D$7)*100</f>
        <v>51.853193900072981</v>
      </c>
      <c r="Q26" s="18">
        <v>1</v>
      </c>
      <c r="R26" s="19">
        <v>49.306066982483685</v>
      </c>
      <c r="S26" s="18">
        <v>5</v>
      </c>
      <c r="T26" s="19">
        <f>(H26/H$7)*100</f>
        <v>55.437141831927065</v>
      </c>
      <c r="U26" s="18">
        <v>1</v>
      </c>
      <c r="V26" s="19">
        <f>(J26/J$7)*100</f>
        <v>52.634051428194439</v>
      </c>
      <c r="W26" s="18">
        <v>1</v>
      </c>
      <c r="X26" s="19">
        <v>50.693933017516315</v>
      </c>
      <c r="Y26" s="18">
        <v>1</v>
      </c>
      <c r="Z26" s="32"/>
    </row>
    <row r="27" spans="1:26" s="4" customFormat="1" x14ac:dyDescent="0.25">
      <c r="A27" s="24" t="s">
        <v>28</v>
      </c>
      <c r="B27" s="25">
        <v>135.63</v>
      </c>
      <c r="C27" s="25">
        <v>18</v>
      </c>
      <c r="D27" s="25">
        <v>160.6</v>
      </c>
      <c r="E27" s="25">
        <v>19</v>
      </c>
      <c r="F27" s="25">
        <v>315.14</v>
      </c>
      <c r="G27" s="25">
        <v>20</v>
      </c>
      <c r="H27" s="25">
        <v>170</v>
      </c>
      <c r="I27" s="25">
        <v>17</v>
      </c>
      <c r="J27" s="25">
        <v>191.01</v>
      </c>
      <c r="K27" s="25">
        <v>18</v>
      </c>
      <c r="L27" s="25">
        <v>403.56</v>
      </c>
      <c r="M27" s="25">
        <v>17</v>
      </c>
      <c r="N27" s="26">
        <v>0.56822180885827756</v>
      </c>
      <c r="O27" s="25">
        <v>18</v>
      </c>
      <c r="P27" s="26">
        <v>0.54693510305095105</v>
      </c>
      <c r="Q27" s="25">
        <v>19</v>
      </c>
      <c r="R27" s="26">
        <v>43.848615555864754</v>
      </c>
      <c r="S27" s="25">
        <v>27</v>
      </c>
      <c r="T27" s="26">
        <v>0.66232725433795137</v>
      </c>
      <c r="U27" s="25">
        <v>17</v>
      </c>
      <c r="V27" s="26">
        <v>0.63324648475431156</v>
      </c>
      <c r="W27" s="25">
        <v>18</v>
      </c>
      <c r="X27" s="26">
        <v>56.151384444135246</v>
      </c>
      <c r="Y27" s="25">
        <v>1</v>
      </c>
    </row>
    <row r="28" spans="1:26" s="4" customFormat="1" x14ac:dyDescent="0.25">
      <c r="A28" s="24" t="s">
        <v>29</v>
      </c>
      <c r="B28" s="25">
        <v>2090.96</v>
      </c>
      <c r="C28" s="25">
        <v>4</v>
      </c>
      <c r="D28" s="25">
        <v>2666.88</v>
      </c>
      <c r="E28" s="25">
        <v>4</v>
      </c>
      <c r="F28" s="25">
        <v>4202.7</v>
      </c>
      <c r="G28" s="25">
        <v>4</v>
      </c>
      <c r="H28" s="25">
        <v>2806.97</v>
      </c>
      <c r="I28" s="25">
        <v>3</v>
      </c>
      <c r="J28" s="25">
        <v>3086.61</v>
      </c>
      <c r="K28" s="25">
        <v>3</v>
      </c>
      <c r="L28" s="25">
        <v>4313.95</v>
      </c>
      <c r="M28" s="25">
        <v>3</v>
      </c>
      <c r="N28" s="26">
        <v>8.76007574614985</v>
      </c>
      <c r="O28" s="25">
        <v>4</v>
      </c>
      <c r="P28" s="26">
        <v>9.0822558382597798</v>
      </c>
      <c r="Q28" s="25">
        <v>4</v>
      </c>
      <c r="R28" s="26">
        <v>49.346867606394532</v>
      </c>
      <c r="S28" s="25">
        <v>21</v>
      </c>
      <c r="T28" s="26">
        <v>10.936074900641172</v>
      </c>
      <c r="U28" s="25">
        <v>3</v>
      </c>
      <c r="V28" s="26">
        <v>10.232893211389486</v>
      </c>
      <c r="W28" s="25">
        <v>3</v>
      </c>
      <c r="X28" s="26">
        <v>50.653132393605475</v>
      </c>
      <c r="Y28" s="25">
        <v>7</v>
      </c>
    </row>
    <row r="29" spans="1:26" s="4" customFormat="1" x14ac:dyDescent="0.25">
      <c r="A29" s="24" t="s">
        <v>30</v>
      </c>
      <c r="B29" s="25">
        <v>4130.75</v>
      </c>
      <c r="C29" s="25">
        <v>2</v>
      </c>
      <c r="D29" s="25">
        <v>4595.97</v>
      </c>
      <c r="E29" s="25">
        <v>2</v>
      </c>
      <c r="F29" s="25">
        <v>7003.24</v>
      </c>
      <c r="G29" s="25">
        <v>2</v>
      </c>
      <c r="H29" s="25">
        <v>4278.4799999999996</v>
      </c>
      <c r="I29" s="25">
        <v>2</v>
      </c>
      <c r="J29" s="25">
        <v>4593.6499999999996</v>
      </c>
      <c r="K29" s="25">
        <v>2</v>
      </c>
      <c r="L29" s="25">
        <v>7633.84</v>
      </c>
      <c r="M29" s="25">
        <v>2</v>
      </c>
      <c r="N29" s="26">
        <v>17.305774806026175</v>
      </c>
      <c r="O29" s="25">
        <v>2</v>
      </c>
      <c r="P29" s="26">
        <v>15.65191360877385</v>
      </c>
      <c r="Q29" s="25">
        <v>2</v>
      </c>
      <c r="R29" s="26">
        <v>47.845881828889368</v>
      </c>
      <c r="S29" s="25">
        <v>25</v>
      </c>
      <c r="T29" s="26">
        <v>16.669140653763751</v>
      </c>
      <c r="U29" s="25">
        <v>2</v>
      </c>
      <c r="V29" s="26">
        <v>15.229112165287905</v>
      </c>
      <c r="W29" s="25">
        <v>2</v>
      </c>
      <c r="X29" s="26">
        <v>52.154118171110632</v>
      </c>
      <c r="Y29" s="25">
        <v>3</v>
      </c>
    </row>
    <row r="30" spans="1:26" s="4" customFormat="1" x14ac:dyDescent="0.25">
      <c r="A30" s="24" t="s">
        <v>31</v>
      </c>
      <c r="B30" s="25">
        <v>6479.93</v>
      </c>
      <c r="C30" s="25">
        <v>1</v>
      </c>
      <c r="D30" s="25">
        <v>7802.53</v>
      </c>
      <c r="E30" s="25">
        <v>1</v>
      </c>
      <c r="F30" s="25">
        <v>10800.24</v>
      </c>
      <c r="G30" s="25">
        <v>1</v>
      </c>
      <c r="H30" s="25">
        <v>6973.64</v>
      </c>
      <c r="I30" s="25">
        <v>1</v>
      </c>
      <c r="J30" s="25">
        <v>8005.06</v>
      </c>
      <c r="K30" s="25">
        <v>1</v>
      </c>
      <c r="L30" s="25">
        <v>10598.27</v>
      </c>
      <c r="M30" s="25">
        <v>1</v>
      </c>
      <c r="N30" s="26">
        <v>27.147663097213144</v>
      </c>
      <c r="O30" s="25">
        <v>1</v>
      </c>
      <c r="P30" s="26">
        <v>26.572089349988403</v>
      </c>
      <c r="Q30" s="25">
        <v>1</v>
      </c>
      <c r="R30" s="26">
        <v>50.471925381720496</v>
      </c>
      <c r="S30" s="25">
        <v>18</v>
      </c>
      <c r="T30" s="26">
        <v>27.169599023184183</v>
      </c>
      <c r="U30" s="25">
        <v>1</v>
      </c>
      <c r="V30" s="26">
        <v>26.538799566762734</v>
      </c>
      <c r="W30" s="25">
        <v>1</v>
      </c>
      <c r="X30" s="26">
        <v>49.528074618279497</v>
      </c>
      <c r="Y30" s="25">
        <v>10</v>
      </c>
    </row>
    <row r="31" spans="1:26" s="20" customFormat="1" x14ac:dyDescent="0.2">
      <c r="A31" s="16" t="s">
        <v>32</v>
      </c>
      <c r="B31" s="17">
        <v>4215.43</v>
      </c>
      <c r="C31" s="18">
        <v>2</v>
      </c>
      <c r="D31" s="17">
        <v>5133.8100000000004</v>
      </c>
      <c r="E31" s="18">
        <v>2</v>
      </c>
      <c r="F31" s="17">
        <v>8191.6799999999994</v>
      </c>
      <c r="G31" s="18">
        <v>3</v>
      </c>
      <c r="H31" s="17">
        <v>4724.92</v>
      </c>
      <c r="I31" s="18">
        <v>2</v>
      </c>
      <c r="J31" s="17">
        <v>5337.8899999999994</v>
      </c>
      <c r="K31" s="18">
        <v>2</v>
      </c>
      <c r="L31" s="17"/>
      <c r="M31" s="18">
        <v>3</v>
      </c>
      <c r="N31" s="19">
        <f>(B31/$B$7)*100</f>
        <v>17.660541618487425</v>
      </c>
      <c r="O31" s="18">
        <v>2</v>
      </c>
      <c r="P31" s="19">
        <f>(D31/D$7)*100</f>
        <v>17.483567256500645</v>
      </c>
      <c r="Q31" s="18">
        <v>2</v>
      </c>
      <c r="R31" s="19">
        <v>100</v>
      </c>
      <c r="S31" s="18">
        <v>3</v>
      </c>
      <c r="T31" s="19">
        <f>(H31/H$7)*100</f>
        <v>18.408489944508666</v>
      </c>
      <c r="U31" s="18">
        <v>2</v>
      </c>
      <c r="V31" s="19">
        <f>(J31/J$7)*100</f>
        <v>17.696456093948964</v>
      </c>
      <c r="W31" s="18">
        <v>2</v>
      </c>
      <c r="X31" s="19">
        <v>0</v>
      </c>
      <c r="Y31" s="18">
        <v>3</v>
      </c>
      <c r="Z31" s="32"/>
    </row>
    <row r="32" spans="1:26" s="4" customFormat="1" x14ac:dyDescent="0.25">
      <c r="A32" s="24" t="s">
        <v>33</v>
      </c>
      <c r="B32" s="25">
        <v>952.11</v>
      </c>
      <c r="C32" s="25">
        <v>7</v>
      </c>
      <c r="D32" s="25">
        <v>1304.2</v>
      </c>
      <c r="E32" s="25">
        <v>6</v>
      </c>
      <c r="F32" s="25">
        <v>2255.3200000000002</v>
      </c>
      <c r="G32" s="25">
        <v>5</v>
      </c>
      <c r="H32" s="25">
        <v>1104.29</v>
      </c>
      <c r="I32" s="25">
        <v>6</v>
      </c>
      <c r="J32" s="25">
        <v>1343.03</v>
      </c>
      <c r="K32" s="25">
        <v>6</v>
      </c>
      <c r="L32" s="25">
        <v>2180.75</v>
      </c>
      <c r="M32" s="25">
        <v>5</v>
      </c>
      <c r="N32" s="26">
        <v>3.9888643104921822</v>
      </c>
      <c r="O32" s="25">
        <v>7</v>
      </c>
      <c r="P32" s="26">
        <v>4.4415489501808869</v>
      </c>
      <c r="Q32" s="25">
        <v>6</v>
      </c>
      <c r="R32" s="26">
        <v>50.840496204974229</v>
      </c>
      <c r="S32" s="25">
        <v>16</v>
      </c>
      <c r="T32" s="26">
        <v>4.3023609628991544</v>
      </c>
      <c r="U32" s="25">
        <v>6</v>
      </c>
      <c r="V32" s="26">
        <v>4.4524843014480027</v>
      </c>
      <c r="W32" s="25">
        <v>6</v>
      </c>
      <c r="X32" s="26">
        <v>49.159503795025785</v>
      </c>
      <c r="Y32" s="25">
        <v>12</v>
      </c>
    </row>
    <row r="33" spans="1:25" s="4" customFormat="1" x14ac:dyDescent="0.25">
      <c r="A33" s="24" t="s">
        <v>34</v>
      </c>
      <c r="B33" s="25">
        <v>2409.62</v>
      </c>
      <c r="C33" s="25">
        <v>3</v>
      </c>
      <c r="D33" s="25">
        <v>2881.73</v>
      </c>
      <c r="E33" s="25">
        <v>3</v>
      </c>
      <c r="F33" s="25">
        <v>4293.08</v>
      </c>
      <c r="G33" s="25">
        <v>3</v>
      </c>
      <c r="H33" s="25">
        <v>2517.88</v>
      </c>
      <c r="I33" s="25">
        <v>4</v>
      </c>
      <c r="J33" s="25">
        <v>2817.38</v>
      </c>
      <c r="K33" s="25">
        <v>4</v>
      </c>
      <c r="L33" s="25">
        <v>3796.28</v>
      </c>
      <c r="M33" s="25">
        <v>4</v>
      </c>
      <c r="N33" s="26">
        <v>10.095101637256381</v>
      </c>
      <c r="O33" s="25">
        <v>3</v>
      </c>
      <c r="P33" s="26">
        <v>9.8139433033313654</v>
      </c>
      <c r="Q33" s="25">
        <v>3</v>
      </c>
      <c r="R33" s="26">
        <v>53.070700277895902</v>
      </c>
      <c r="S33" s="25">
        <v>10</v>
      </c>
      <c r="T33" s="26">
        <v>9.8097679244261222</v>
      </c>
      <c r="U33" s="25">
        <v>4</v>
      </c>
      <c r="V33" s="26">
        <v>9.3403276331977505</v>
      </c>
      <c r="W33" s="25">
        <v>4</v>
      </c>
      <c r="X33" s="26">
        <v>46.929299722104098</v>
      </c>
      <c r="Y33" s="25">
        <v>18</v>
      </c>
    </row>
    <row r="34" spans="1:25" s="4" customFormat="1" x14ac:dyDescent="0.25">
      <c r="A34" s="24" t="s">
        <v>35</v>
      </c>
      <c r="B34" s="25">
        <v>853.7</v>
      </c>
      <c r="C34" s="25">
        <v>8</v>
      </c>
      <c r="D34" s="25">
        <v>947.88</v>
      </c>
      <c r="E34" s="25">
        <v>8</v>
      </c>
      <c r="F34" s="25">
        <v>1643.28</v>
      </c>
      <c r="G34" s="25">
        <v>9</v>
      </c>
      <c r="H34" s="25">
        <v>1102.75</v>
      </c>
      <c r="I34" s="25">
        <v>7</v>
      </c>
      <c r="J34" s="25">
        <v>1177.48</v>
      </c>
      <c r="K34" s="25">
        <v>8</v>
      </c>
      <c r="L34" s="25">
        <v>1781.02</v>
      </c>
      <c r="M34" s="25">
        <v>8</v>
      </c>
      <c r="N34" s="26">
        <v>3.5765756707388601</v>
      </c>
      <c r="O34" s="25">
        <v>8</v>
      </c>
      <c r="P34" s="26">
        <v>3.2280750029883905</v>
      </c>
      <c r="Q34" s="25">
        <v>8</v>
      </c>
      <c r="R34" s="26">
        <v>47.988786029261455</v>
      </c>
      <c r="S34" s="25">
        <v>24</v>
      </c>
      <c r="T34" s="26">
        <v>4.296361057183387</v>
      </c>
      <c r="U34" s="25">
        <v>7</v>
      </c>
      <c r="V34" s="26">
        <v>3.9036441593032136</v>
      </c>
      <c r="W34" s="25">
        <v>8</v>
      </c>
      <c r="X34" s="26">
        <v>52.011213970738545</v>
      </c>
      <c r="Y34" s="25">
        <v>4</v>
      </c>
    </row>
    <row r="35" spans="1:25" s="20" customFormat="1" x14ac:dyDescent="0.2">
      <c r="A35" s="16" t="s">
        <v>36</v>
      </c>
      <c r="B35" s="17">
        <v>1794.8899999999999</v>
      </c>
      <c r="C35" s="18">
        <v>4</v>
      </c>
      <c r="D35" s="17">
        <v>2177.77</v>
      </c>
      <c r="E35" s="18">
        <v>4</v>
      </c>
      <c r="F35" s="17">
        <v>3967.0800000000004</v>
      </c>
      <c r="G35" s="18">
        <v>4</v>
      </c>
      <c r="H35" s="17">
        <v>1654.54</v>
      </c>
      <c r="I35" s="18">
        <v>4</v>
      </c>
      <c r="J35" s="17">
        <v>1978.89</v>
      </c>
      <c r="K35" s="18">
        <v>4</v>
      </c>
      <c r="L35" s="17">
        <v>3500.6400000000003</v>
      </c>
      <c r="M35" s="18">
        <v>4</v>
      </c>
      <c r="N35" s="19">
        <f>(B35/$B$7)*100</f>
        <v>7.5196906473614531</v>
      </c>
      <c r="O35" s="18">
        <v>4</v>
      </c>
      <c r="P35" s="19">
        <f>(D35/D$7)*100</f>
        <v>7.416555786869675</v>
      </c>
      <c r="Q35" s="18">
        <v>4</v>
      </c>
      <c r="R35" s="19">
        <v>53.123041570921238</v>
      </c>
      <c r="S35" s="18">
        <v>2</v>
      </c>
      <c r="T35" s="19">
        <f>(H35/H$7)*100</f>
        <v>6.4461584434842001</v>
      </c>
      <c r="U35" s="18">
        <v>4</v>
      </c>
      <c r="V35" s="19">
        <f>(J35/J$7)*100</f>
        <v>6.5605211047351428</v>
      </c>
      <c r="W35" s="18">
        <v>4</v>
      </c>
      <c r="X35" s="19">
        <v>46.876958429078755</v>
      </c>
      <c r="Y35" s="18">
        <v>4</v>
      </c>
    </row>
    <row r="36" spans="1:25" s="4" customFormat="1" x14ac:dyDescent="0.25">
      <c r="A36" s="24" t="s">
        <v>37</v>
      </c>
      <c r="B36" s="25">
        <v>1147.44</v>
      </c>
      <c r="C36" s="25">
        <v>5</v>
      </c>
      <c r="D36" s="25">
        <v>1276.92</v>
      </c>
      <c r="E36" s="25">
        <v>7</v>
      </c>
      <c r="F36" s="25">
        <v>2220.2600000000002</v>
      </c>
      <c r="G36" s="25">
        <v>6</v>
      </c>
      <c r="H36" s="25">
        <v>1112.21</v>
      </c>
      <c r="I36" s="25">
        <v>5</v>
      </c>
      <c r="J36" s="25">
        <v>1291.99</v>
      </c>
      <c r="K36" s="25">
        <v>7</v>
      </c>
      <c r="L36" s="25">
        <v>1972.93</v>
      </c>
      <c r="M36" s="25">
        <v>6</v>
      </c>
      <c r="N36" s="26">
        <v>4.8071992358353022</v>
      </c>
      <c r="O36" s="25">
        <v>5</v>
      </c>
      <c r="P36" s="26">
        <v>4.3486449052790821</v>
      </c>
      <c r="Q36" s="25">
        <v>7</v>
      </c>
      <c r="R36" s="26">
        <v>52.94918665741357</v>
      </c>
      <c r="S36" s="25">
        <v>11</v>
      </c>
      <c r="T36" s="26">
        <v>4.3332176208659581</v>
      </c>
      <c r="U36" s="25">
        <v>5</v>
      </c>
      <c r="V36" s="26">
        <v>4.2832737858631642</v>
      </c>
      <c r="W36" s="25">
        <v>7</v>
      </c>
      <c r="X36" s="26">
        <v>47.05081334258643</v>
      </c>
      <c r="Y36" s="25">
        <v>17</v>
      </c>
    </row>
    <row r="37" spans="1:25" s="4" customFormat="1" x14ac:dyDescent="0.25">
      <c r="A37" s="24" t="s">
        <v>38</v>
      </c>
      <c r="B37" s="25">
        <v>268.51</v>
      </c>
      <c r="C37" s="25">
        <v>15</v>
      </c>
      <c r="D37" s="25">
        <v>407.09</v>
      </c>
      <c r="E37" s="25">
        <v>15</v>
      </c>
      <c r="F37" s="25">
        <v>809.46</v>
      </c>
      <c r="G37" s="25">
        <v>14</v>
      </c>
      <c r="H37" s="25">
        <v>258.67</v>
      </c>
      <c r="I37" s="25">
        <v>14</v>
      </c>
      <c r="J37" s="25">
        <v>301.19</v>
      </c>
      <c r="K37" s="25">
        <v>15</v>
      </c>
      <c r="L37" s="25">
        <v>702.54</v>
      </c>
      <c r="M37" s="25">
        <v>14</v>
      </c>
      <c r="N37" s="26">
        <v>1.1249224942603857</v>
      </c>
      <c r="O37" s="25">
        <v>15</v>
      </c>
      <c r="P37" s="26">
        <v>1.3863749134558634</v>
      </c>
      <c r="Q37" s="25">
        <v>15</v>
      </c>
      <c r="R37" s="26">
        <v>53.535714285714285</v>
      </c>
      <c r="S37" s="25">
        <v>8</v>
      </c>
      <c r="T37" s="26">
        <v>1.0077893581152817</v>
      </c>
      <c r="U37" s="25">
        <v>14</v>
      </c>
      <c r="V37" s="26">
        <v>0.99852106561515686</v>
      </c>
      <c r="W37" s="25">
        <v>15</v>
      </c>
      <c r="X37" s="26">
        <v>46.464285714285715</v>
      </c>
      <c r="Y37" s="25">
        <v>20</v>
      </c>
    </row>
    <row r="38" spans="1:25" s="4" customFormat="1" x14ac:dyDescent="0.25">
      <c r="A38" s="24" t="s">
        <v>39</v>
      </c>
      <c r="B38" s="25">
        <v>161.09</v>
      </c>
      <c r="C38" s="25">
        <v>17</v>
      </c>
      <c r="D38" s="25">
        <v>216.29</v>
      </c>
      <c r="E38" s="25">
        <v>17</v>
      </c>
      <c r="F38" s="25">
        <v>394.01</v>
      </c>
      <c r="G38" s="25">
        <v>17</v>
      </c>
      <c r="H38" s="25">
        <v>111.58</v>
      </c>
      <c r="I38" s="25">
        <v>19</v>
      </c>
      <c r="J38" s="25">
        <v>150</v>
      </c>
      <c r="K38" s="25">
        <v>20</v>
      </c>
      <c r="L38" s="25">
        <v>359.55</v>
      </c>
      <c r="M38" s="25">
        <v>18</v>
      </c>
      <c r="N38" s="26">
        <v>0.67488646456521373</v>
      </c>
      <c r="O38" s="25">
        <v>17</v>
      </c>
      <c r="P38" s="26">
        <v>0.73659149090218057</v>
      </c>
      <c r="Q38" s="25">
        <v>17</v>
      </c>
      <c r="R38" s="26">
        <v>52.286480174106906</v>
      </c>
      <c r="S38" s="25">
        <v>12</v>
      </c>
      <c r="T38" s="26">
        <v>0.43472044140605065</v>
      </c>
      <c r="U38" s="25">
        <v>19</v>
      </c>
      <c r="V38" s="26">
        <v>0.4972879572438445</v>
      </c>
      <c r="W38" s="25">
        <v>20</v>
      </c>
      <c r="X38" s="26">
        <v>47.713519825893094</v>
      </c>
      <c r="Y38" s="25">
        <v>16</v>
      </c>
    </row>
    <row r="39" spans="1:25" s="4" customFormat="1" x14ac:dyDescent="0.25">
      <c r="A39" s="24" t="s">
        <v>40</v>
      </c>
      <c r="B39" s="25">
        <v>217.85</v>
      </c>
      <c r="C39" s="25">
        <v>16</v>
      </c>
      <c r="D39" s="25">
        <v>277.47000000000003</v>
      </c>
      <c r="E39" s="25">
        <v>16</v>
      </c>
      <c r="F39" s="25">
        <v>543.35</v>
      </c>
      <c r="G39" s="25">
        <v>16</v>
      </c>
      <c r="H39" s="25">
        <v>172.08</v>
      </c>
      <c r="I39" s="25">
        <v>16</v>
      </c>
      <c r="J39" s="25">
        <v>235.71</v>
      </c>
      <c r="K39" s="25">
        <v>16</v>
      </c>
      <c r="L39" s="25">
        <v>465.62</v>
      </c>
      <c r="M39" s="25">
        <v>16</v>
      </c>
      <c r="N39" s="26">
        <v>0.91268245270055126</v>
      </c>
      <c r="O39" s="25">
        <v>16</v>
      </c>
      <c r="P39" s="26">
        <v>0.94494447723254926</v>
      </c>
      <c r="Q39" s="25">
        <v>16</v>
      </c>
      <c r="R39" s="26">
        <v>53.851948026204944</v>
      </c>
      <c r="S39" s="25">
        <v>7</v>
      </c>
      <c r="T39" s="26">
        <v>0.67043102309690983</v>
      </c>
      <c r="U39" s="25">
        <v>16</v>
      </c>
      <c r="V39" s="26">
        <v>0.78143829601297721</v>
      </c>
      <c r="W39" s="25">
        <v>16</v>
      </c>
      <c r="X39" s="26">
        <v>46.148051973795056</v>
      </c>
      <c r="Y39" s="25">
        <v>21</v>
      </c>
    </row>
    <row r="40" spans="1:25" s="4" customFormat="1" ht="15" thickBot="1" x14ac:dyDescent="0.3">
      <c r="A40" s="33" t="s">
        <v>41</v>
      </c>
      <c r="B40" s="34">
        <v>591.99</v>
      </c>
      <c r="C40" s="34" t="s">
        <v>8</v>
      </c>
      <c r="D40" s="34">
        <v>481.3</v>
      </c>
      <c r="E40" s="34" t="s">
        <v>8</v>
      </c>
      <c r="F40" s="34">
        <v>632.62</v>
      </c>
      <c r="G40" s="34" t="s">
        <v>8</v>
      </c>
      <c r="H40" s="34">
        <v>508.48</v>
      </c>
      <c r="I40" s="34" t="s">
        <v>8</v>
      </c>
      <c r="J40" s="34">
        <v>582.42999999999995</v>
      </c>
      <c r="K40" s="34" t="s">
        <v>8</v>
      </c>
      <c r="L40" s="34">
        <v>744.4</v>
      </c>
      <c r="M40" s="34" t="s">
        <v>8</v>
      </c>
      <c r="N40" s="35">
        <v>2.4801417726610024</v>
      </c>
      <c r="O40" s="34" t="s">
        <v>8</v>
      </c>
      <c r="P40" s="35">
        <v>1.6391025224061193</v>
      </c>
      <c r="Q40" s="34" t="s">
        <v>8</v>
      </c>
      <c r="R40" s="35">
        <v>45.941235421417268</v>
      </c>
      <c r="S40" s="34" t="s">
        <v>8</v>
      </c>
      <c r="T40" s="35">
        <v>1.9810597781515382</v>
      </c>
      <c r="U40" s="34" t="s">
        <v>8</v>
      </c>
      <c r="V40" s="35">
        <v>1.930902832916882</v>
      </c>
      <c r="W40" s="34" t="s">
        <v>8</v>
      </c>
      <c r="X40" s="35">
        <v>54.058764578582739</v>
      </c>
      <c r="Y40" s="34" t="s">
        <v>8</v>
      </c>
    </row>
    <row r="41" spans="1:25" s="4" customFormat="1" x14ac:dyDescent="0.25">
      <c r="A41" s="36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</row>
    <row r="42" spans="1:25" s="32" customFormat="1" x14ac:dyDescent="0.25">
      <c r="A42" s="39" t="s">
        <v>42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1"/>
    </row>
    <row r="43" spans="1:25" ht="32.25" customHeight="1" x14ac:dyDescent="0.25">
      <c r="A43" s="42" t="s">
        <v>43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</row>
    <row r="44" spans="1:25" x14ac:dyDescent="0.25">
      <c r="A44" s="43" t="s">
        <v>44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5" x14ac:dyDescent="0.25">
      <c r="A45" s="45" t="s">
        <v>45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</row>
    <row r="46" spans="1:25" x14ac:dyDescent="0.25">
      <c r="A46" s="45" t="s">
        <v>46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4"/>
      <c r="Q46" s="44"/>
      <c r="R46" s="44"/>
      <c r="S46" s="44"/>
      <c r="T46" s="44"/>
      <c r="U46" s="44"/>
      <c r="V46" s="44"/>
      <c r="W46" s="44"/>
      <c r="X46" s="44"/>
      <c r="Y46" s="44"/>
    </row>
    <row r="47" spans="1:25" x14ac:dyDescent="0.25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</row>
    <row r="48" spans="1:25" x14ac:dyDescent="0.2">
      <c r="A48" s="48" t="s">
        <v>47</v>
      </c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3" x14ac:dyDescent="0.25">
      <c r="B49" s="49"/>
      <c r="C49" s="49"/>
    </row>
    <row r="52" spans="1:3" x14ac:dyDescent="0.25">
      <c r="A52" s="50"/>
    </row>
    <row r="53" spans="1:3" x14ac:dyDescent="0.25">
      <c r="A53" s="51"/>
      <c r="B53" s="4"/>
      <c r="C53" s="4"/>
    </row>
  </sheetData>
  <mergeCells count="6">
    <mergeCell ref="A5:A6"/>
    <mergeCell ref="B5:G5"/>
    <mergeCell ref="H5:M5"/>
    <mergeCell ref="N5:S5"/>
    <mergeCell ref="T5:Y5"/>
    <mergeCell ref="A43:Y4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2015-05-31T14:11:03Z</dcterms:created>
  <dcterms:modified xsi:type="dcterms:W3CDTF">2015-05-31T14:11:49Z</dcterms:modified>
</cp:coreProperties>
</file>