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calcChain.xml><?xml version="1.0" encoding="utf-8"?>
<calcChain xmlns="http://schemas.openxmlformats.org/spreadsheetml/2006/main">
  <c r="M8" i="1" l="1"/>
  <c r="L8" i="1"/>
  <c r="K8" i="1"/>
  <c r="J8" i="1"/>
  <c r="H8" i="1" s="1"/>
</calcChain>
</file>

<file path=xl/sharedStrings.xml><?xml version="1.0" encoding="utf-8"?>
<sst xmlns="http://schemas.openxmlformats.org/spreadsheetml/2006/main" count="59" uniqueCount="45">
  <si>
    <t>Número de Matrículas na Educação Profissional por Dependência Administrativa, segundo a Região Geográfica e a Unidade da Federação - 2005/2009/2013</t>
  </si>
  <si>
    <t>Brasil, Grandes Regiões e Unidades da Federação</t>
  </si>
  <si>
    <t>Matrículas na Educação Profissional por Dependência Administrativa</t>
  </si>
  <si>
    <t>Total</t>
  </si>
  <si>
    <t>Ranking</t>
  </si>
  <si>
    <t>Federal</t>
  </si>
  <si>
    <t>Estadual</t>
  </si>
  <si>
    <t>Municipal</t>
  </si>
  <si>
    <t>Privada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</si>
  <si>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</si>
  <si>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</si>
  <si>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</si>
  <si>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</si>
  <si>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</si>
  <si>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</si>
  <si>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</si>
  <si>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</si>
  <si>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</si>
  <si>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</si>
  <si>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</si>
  <si>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</si>
  <si>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</si>
  <si>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</si>
  <si>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</si>
  <si>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</si>
  <si>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</si>
  <si>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</si>
  <si>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</si>
  <si>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</si>
  <si>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</si>
  <si>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</si>
  <si>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</si>
  <si>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</si>
  <si>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</si>
  <si>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</si>
  <si>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</si>
  <si>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</si>
  <si>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R. G. do Sul</t>
  </si>
  <si>
    <t>Região 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</si>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</sst>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Arial Narrow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b/>
      <sz val="10"/>
      <color rgb="FF0070C0"/>
      <name val="Arial"/>
      <family val="2"/>
    </font>
    <font>
      <sz val="10"/>
      <name val="Arial Narrow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0" fillId="0" borderId="0" xfId="0" applyFont="1" applyFill="1" applyBorder="1"/>
    <xf numFmtId="3" fontId="1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/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0" fillId="0" borderId="0" xfId="0" applyFill="1" applyBorder="1"/>
    <xf numFmtId="0" fontId="4" fillId="2" borderId="0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6" fillId="2" borderId="3" xfId="1" applyNumberFormat="1" applyFont="1" applyFill="1" applyBorder="1" applyAlignment="1">
      <alignment horizontal="center"/>
    </xf>
    <xf numFmtId="0" fontId="6" fillId="2" borderId="4" xfId="1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164" fontId="2" fillId="3" borderId="6" xfId="0" applyNumberFormat="1" applyFont="1" applyFill="1" applyBorder="1"/>
    <xf numFmtId="3" fontId="2" fillId="3" borderId="6" xfId="0" applyNumberFormat="1" applyFont="1" applyFill="1" applyBorder="1" applyAlignment="1">
      <alignment horizontal="right"/>
    </xf>
    <xf numFmtId="3" fontId="6" fillId="3" borderId="6" xfId="0" applyNumberFormat="1" applyFont="1" applyFill="1" applyBorder="1" applyAlignment="1">
      <alignment horizontal="right"/>
    </xf>
    <xf numFmtId="164" fontId="2" fillId="4" borderId="0" xfId="0" applyNumberFormat="1" applyFont="1" applyFill="1" applyBorder="1"/>
    <xf numFmtId="3" fontId="2" fillId="4" borderId="0" xfId="0" applyNumberFormat="1" applyFont="1" applyFill="1" applyBorder="1" applyAlignment="1">
      <alignment horizontal="right"/>
    </xf>
    <xf numFmtId="3" fontId="7" fillId="4" borderId="0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left"/>
    </xf>
    <xf numFmtId="164" fontId="2" fillId="5" borderId="0" xfId="0" applyNumberFormat="1" applyFont="1" applyFill="1" applyBorder="1" applyAlignment="1">
      <alignment horizontal="left"/>
    </xf>
    <xf numFmtId="3" fontId="2" fillId="5" borderId="0" xfId="0" applyNumberFormat="1" applyFont="1" applyFill="1" applyBorder="1" applyAlignment="1">
      <alignment horizontal="right"/>
    </xf>
    <xf numFmtId="3" fontId="6" fillId="5" borderId="0" xfId="0" applyNumberFormat="1" applyFont="1" applyFill="1" applyBorder="1" applyAlignment="1">
      <alignment horizontal="right"/>
    </xf>
    <xf numFmtId="164" fontId="2" fillId="4" borderId="4" xfId="0" applyNumberFormat="1" applyFont="1" applyFill="1" applyBorder="1"/>
    <xf numFmtId="3" fontId="2" fillId="4" borderId="4" xfId="0" applyNumberFormat="1" applyFont="1" applyFill="1" applyBorder="1" applyAlignment="1">
      <alignment horizontal="right"/>
    </xf>
    <xf numFmtId="3" fontId="7" fillId="4" borderId="4" xfId="0" applyNumberFormat="1" applyFont="1" applyFill="1" applyBorder="1" applyAlignment="1">
      <alignment horizontal="right"/>
    </xf>
    <xf numFmtId="3" fontId="6" fillId="4" borderId="4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7" xfId="0" applyNumberFormat="1" applyFont="1" applyFill="1" applyBorder="1"/>
    <xf numFmtId="3" fontId="5" fillId="0" borderId="7" xfId="0" applyNumberFormat="1" applyFont="1" applyFill="1" applyBorder="1" applyAlignment="1">
      <alignment horizontal="right"/>
    </xf>
    <xf numFmtId="3" fontId="8" fillId="0" borderId="7" xfId="0" applyNumberFormat="1" applyFont="1" applyFill="1" applyBorder="1" applyAlignment="1">
      <alignment horizontal="right"/>
    </xf>
    <xf numFmtId="0" fontId="9" fillId="0" borderId="0" xfId="0" applyFont="1" applyFill="1" applyBorder="1"/>
    <xf numFmtId="164" fontId="10" fillId="0" borderId="0" xfId="0" applyNumberFormat="1" applyFont="1" applyFill="1" applyBorder="1"/>
    <xf numFmtId="164" fontId="2" fillId="0" borderId="0" xfId="0" applyNumberFormat="1" applyFont="1" applyFill="1" applyBorder="1"/>
  </cellXfs>
  <cellStyles count="3">
    <cellStyle name="Normal" xfId="0" builtinId="0"/>
    <cellStyle name="Normal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495025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showGridLines="0" tabSelected="1" zoomScaleNormal="100" workbookViewId="0">
      <selection activeCell="S43" sqref="A1:S43"/>
    </sheetView>
  </sheetViews>
  <sheetFormatPr defaultRowHeight="15" x14ac:dyDescent="0.25"/>
  <cols>
    <col min="1" max="1" width="26.140625" customWidth="1"/>
    <col min="2" max="19" width="12.5703125" customWidth="1"/>
  </cols>
  <sheetData>
    <row r="1" spans="1:23" s="1" customFormat="1" ht="32.450000000000003" customHeight="1" x14ac:dyDescent="0.25"/>
    <row r="2" spans="1:23" s="1" customFormat="1" x14ac:dyDescent="0.25"/>
    <row r="3" spans="1:23" s="6" customFormat="1" ht="16.5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5"/>
      <c r="U3" s="5"/>
      <c r="V3" s="5"/>
      <c r="W3" s="5"/>
    </row>
    <row r="4" spans="1:23" s="6" customFormat="1" ht="17.2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4"/>
      <c r="Q4" s="4"/>
      <c r="R4" s="4"/>
      <c r="S4" s="4"/>
      <c r="T4" s="5"/>
      <c r="U4" s="5"/>
      <c r="V4" s="5"/>
      <c r="W4" s="5"/>
    </row>
    <row r="5" spans="1:23" ht="15" customHeight="1" x14ac:dyDescent="0.25">
      <c r="A5" s="7" t="s">
        <v>1</v>
      </c>
      <c r="B5" s="8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0"/>
      <c r="U5" s="10"/>
      <c r="V5" s="10"/>
      <c r="W5" s="10"/>
    </row>
    <row r="6" spans="1:23" x14ac:dyDescent="0.25">
      <c r="A6" s="11"/>
      <c r="B6" s="12">
        <v>2005</v>
      </c>
      <c r="C6" s="13"/>
      <c r="D6" s="13"/>
      <c r="E6" s="13"/>
      <c r="F6" s="13"/>
      <c r="G6" s="13"/>
      <c r="H6" s="12">
        <v>2009</v>
      </c>
      <c r="I6" s="13"/>
      <c r="J6" s="13"/>
      <c r="K6" s="13"/>
      <c r="L6" s="13"/>
      <c r="M6" s="13"/>
      <c r="N6" s="14">
        <v>2013</v>
      </c>
      <c r="O6" s="15"/>
      <c r="P6" s="15"/>
      <c r="Q6" s="15"/>
      <c r="R6" s="15"/>
      <c r="S6" s="15"/>
      <c r="T6" s="10"/>
      <c r="U6" s="10"/>
      <c r="V6" s="10"/>
      <c r="W6" s="10"/>
    </row>
    <row r="7" spans="1:23" s="23" customFormat="1" x14ac:dyDescent="0.25">
      <c r="A7" s="11"/>
      <c r="B7" s="16" t="s">
        <v>3</v>
      </c>
      <c r="C7" s="17" t="s">
        <v>4</v>
      </c>
      <c r="D7" s="18" t="s">
        <v>5</v>
      </c>
      <c r="E7" s="18" t="s">
        <v>6</v>
      </c>
      <c r="F7" s="18" t="s">
        <v>7</v>
      </c>
      <c r="G7" s="19" t="s">
        <v>8</v>
      </c>
      <c r="H7" s="17" t="s">
        <v>3</v>
      </c>
      <c r="I7" s="17" t="s">
        <v>4</v>
      </c>
      <c r="J7" s="18" t="s">
        <v>5</v>
      </c>
      <c r="K7" s="18" t="s">
        <v>6</v>
      </c>
      <c r="L7" s="18" t="s">
        <v>7</v>
      </c>
      <c r="M7" s="19" t="s">
        <v>8</v>
      </c>
      <c r="N7" s="20" t="s">
        <v>3</v>
      </c>
      <c r="O7" s="17" t="s">
        <v>4</v>
      </c>
      <c r="P7" s="21" t="s">
        <v>5</v>
      </c>
      <c r="Q7" s="21" t="s">
        <v>6</v>
      </c>
      <c r="R7" s="21" t="s">
        <v>7</v>
      </c>
      <c r="S7" s="21" t="s">
        <v>8</v>
      </c>
      <c r="T7" s="22"/>
      <c r="U7" s="22"/>
      <c r="V7" s="22"/>
      <c r="W7" s="22"/>
    </row>
    <row r="8" spans="1:23" x14ac:dyDescent="0.25">
      <c r="A8" s="24" t="s">
        <v>9</v>
      </c>
      <c r="B8" s="25">
        <v>707263</v>
      </c>
      <c r="C8" s="25" t="s">
        <v>10</v>
      </c>
      <c r="D8" s="25">
        <v>83762</v>
      </c>
      <c r="E8" s="25">
        <v>188042</v>
      </c>
      <c r="F8" s="25">
        <v>23545</v>
      </c>
      <c r="G8" s="25">
        <v>411914</v>
      </c>
      <c r="H8" s="25">
        <f>SUM(J8:M8)</f>
        <v>861114</v>
      </c>
      <c r="I8" s="25" t="s">
        <v>10</v>
      </c>
      <c r="J8" s="25">
        <f>SUM(J9,J17,J27,J32,J36)</f>
        <v>86634</v>
      </c>
      <c r="K8" s="25">
        <f>SUM(K9,K17,K27,K32,K36)</f>
        <v>271128</v>
      </c>
      <c r="L8" s="25">
        <f>SUM(L9,L17,L27,L32,L36)</f>
        <v>25695</v>
      </c>
      <c r="M8" s="25">
        <f>SUM(M9,M17,M27,M32,M36)</f>
        <v>477657</v>
      </c>
      <c r="N8" s="26">
        <v>1102661</v>
      </c>
      <c r="O8" s="26" t="s">
        <v>10</v>
      </c>
      <c r="P8" s="26">
        <v>110670</v>
      </c>
      <c r="Q8" s="26">
        <v>307491</v>
      </c>
      <c r="R8" s="26">
        <v>19392</v>
      </c>
      <c r="S8" s="26">
        <v>665108</v>
      </c>
      <c r="T8" s="10"/>
      <c r="U8" s="10"/>
      <c r="V8" s="10"/>
      <c r="W8" s="10"/>
    </row>
    <row r="9" spans="1:23" x14ac:dyDescent="0.25">
      <c r="A9" s="27" t="s">
        <v>11</v>
      </c>
      <c r="B9" s="28">
        <v>19972</v>
      </c>
      <c r="C9" s="29">
        <v>5</v>
      </c>
      <c r="D9" s="28">
        <v>5191</v>
      </c>
      <c r="E9" s="28">
        <v>5133</v>
      </c>
      <c r="F9" s="28">
        <v>269</v>
      </c>
      <c r="G9" s="28">
        <v>9379</v>
      </c>
      <c r="H9" s="28">
        <v>41635</v>
      </c>
      <c r="I9" s="29">
        <v>5</v>
      </c>
      <c r="J9" s="28">
        <v>8213</v>
      </c>
      <c r="K9" s="28">
        <v>18302</v>
      </c>
      <c r="L9" s="28">
        <v>105</v>
      </c>
      <c r="M9" s="28">
        <v>15015</v>
      </c>
      <c r="N9" s="30">
        <v>62375</v>
      </c>
      <c r="O9" s="29">
        <v>4</v>
      </c>
      <c r="P9" s="30">
        <v>11971</v>
      </c>
      <c r="Q9" s="30">
        <v>16107</v>
      </c>
      <c r="R9" s="30">
        <v>0</v>
      </c>
      <c r="S9" s="30">
        <v>34297</v>
      </c>
      <c r="T9" s="10"/>
      <c r="U9" s="10"/>
      <c r="V9" s="10"/>
      <c r="W9" s="10"/>
    </row>
    <row r="10" spans="1:23" x14ac:dyDescent="0.25">
      <c r="A10" s="31" t="s">
        <v>12</v>
      </c>
      <c r="B10" s="32">
        <v>1972</v>
      </c>
      <c r="C10" s="32">
        <v>24</v>
      </c>
      <c r="D10" s="32">
        <v>204</v>
      </c>
      <c r="E10" s="32">
        <v>122</v>
      </c>
      <c r="F10" s="32">
        <v>0</v>
      </c>
      <c r="G10" s="32">
        <v>1646</v>
      </c>
      <c r="H10" s="32">
        <v>2998</v>
      </c>
      <c r="I10" s="32">
        <v>23</v>
      </c>
      <c r="J10" s="32">
        <v>242</v>
      </c>
      <c r="K10" s="32">
        <v>522</v>
      </c>
      <c r="L10" s="32">
        <v>0</v>
      </c>
      <c r="M10" s="32">
        <v>2234</v>
      </c>
      <c r="N10" s="33">
        <v>5217</v>
      </c>
      <c r="O10" s="32">
        <v>22</v>
      </c>
      <c r="P10" s="33">
        <v>473</v>
      </c>
      <c r="Q10" s="33">
        <v>59</v>
      </c>
      <c r="R10" s="33">
        <v>0</v>
      </c>
      <c r="S10" s="33">
        <v>4685</v>
      </c>
      <c r="T10" s="10"/>
      <c r="U10" s="10"/>
      <c r="V10" s="10"/>
      <c r="W10" s="10"/>
    </row>
    <row r="11" spans="1:23" x14ac:dyDescent="0.25">
      <c r="A11" s="31" t="s">
        <v>13</v>
      </c>
      <c r="B11" s="32">
        <v>1622</v>
      </c>
      <c r="C11" s="32">
        <v>25</v>
      </c>
      <c r="D11" s="32">
        <v>0</v>
      </c>
      <c r="E11" s="32">
        <v>1352</v>
      </c>
      <c r="F11" s="32">
        <v>0</v>
      </c>
      <c r="G11" s="32">
        <v>270</v>
      </c>
      <c r="H11" s="32">
        <v>1877</v>
      </c>
      <c r="I11" s="32">
        <v>25</v>
      </c>
      <c r="J11" s="32">
        <v>0</v>
      </c>
      <c r="K11" s="32">
        <v>1675</v>
      </c>
      <c r="L11" s="32">
        <v>0</v>
      </c>
      <c r="M11" s="32">
        <v>202</v>
      </c>
      <c r="N11" s="33">
        <v>2537</v>
      </c>
      <c r="O11" s="32">
        <v>26</v>
      </c>
      <c r="P11" s="33">
        <v>562</v>
      </c>
      <c r="Q11" s="33">
        <v>1374</v>
      </c>
      <c r="R11" s="33">
        <v>0</v>
      </c>
      <c r="S11" s="33">
        <v>601</v>
      </c>
      <c r="T11" s="10"/>
      <c r="U11" s="10"/>
      <c r="V11" s="10"/>
      <c r="W11" s="10"/>
    </row>
    <row r="12" spans="1:23" x14ac:dyDescent="0.25">
      <c r="A12" s="34" t="s">
        <v>14</v>
      </c>
      <c r="B12" s="32">
        <v>7469</v>
      </c>
      <c r="C12" s="32">
        <v>13</v>
      </c>
      <c r="D12" s="32">
        <v>2171</v>
      </c>
      <c r="E12" s="32">
        <v>1349</v>
      </c>
      <c r="F12" s="32">
        <v>0</v>
      </c>
      <c r="G12" s="32">
        <v>3949</v>
      </c>
      <c r="H12" s="32">
        <v>17319</v>
      </c>
      <c r="I12" s="32">
        <v>9</v>
      </c>
      <c r="J12" s="32">
        <v>2337</v>
      </c>
      <c r="K12" s="32">
        <v>9072</v>
      </c>
      <c r="L12" s="32">
        <v>0</v>
      </c>
      <c r="M12" s="32">
        <v>5910</v>
      </c>
      <c r="N12" s="33">
        <v>21248</v>
      </c>
      <c r="O12" s="32">
        <v>12</v>
      </c>
      <c r="P12" s="33">
        <v>4056</v>
      </c>
      <c r="Q12" s="33">
        <v>10309</v>
      </c>
      <c r="R12" s="33">
        <v>0</v>
      </c>
      <c r="S12" s="33">
        <v>6883</v>
      </c>
      <c r="T12" s="10"/>
      <c r="U12" s="10"/>
      <c r="V12" s="10"/>
      <c r="W12" s="10"/>
    </row>
    <row r="13" spans="1:23" x14ac:dyDescent="0.25">
      <c r="A13" s="31" t="s">
        <v>15</v>
      </c>
      <c r="B13" s="32">
        <v>1013</v>
      </c>
      <c r="C13" s="32">
        <v>27</v>
      </c>
      <c r="D13" s="32">
        <v>1013</v>
      </c>
      <c r="E13" s="32">
        <v>0</v>
      </c>
      <c r="F13" s="32">
        <v>0</v>
      </c>
      <c r="G13" s="32">
        <v>0</v>
      </c>
      <c r="H13" s="32">
        <v>1179</v>
      </c>
      <c r="I13" s="32">
        <v>27</v>
      </c>
      <c r="J13" s="32">
        <v>968</v>
      </c>
      <c r="K13" s="32">
        <v>99</v>
      </c>
      <c r="L13" s="32">
        <v>0</v>
      </c>
      <c r="M13" s="32">
        <v>112</v>
      </c>
      <c r="N13" s="33">
        <v>1613</v>
      </c>
      <c r="O13" s="32">
        <v>27</v>
      </c>
      <c r="P13" s="33">
        <v>699</v>
      </c>
      <c r="Q13" s="33">
        <v>151</v>
      </c>
      <c r="R13" s="33">
        <v>0</v>
      </c>
      <c r="S13" s="33">
        <v>763</v>
      </c>
      <c r="T13" s="10"/>
      <c r="U13" s="10"/>
      <c r="V13" s="10"/>
      <c r="W13" s="10"/>
    </row>
    <row r="14" spans="1:23" x14ac:dyDescent="0.25">
      <c r="A14" s="35" t="s">
        <v>16</v>
      </c>
      <c r="B14" s="36">
        <v>4317</v>
      </c>
      <c r="C14" s="36">
        <v>20</v>
      </c>
      <c r="D14" s="36">
        <v>555</v>
      </c>
      <c r="E14" s="36">
        <v>1338</v>
      </c>
      <c r="F14" s="36">
        <v>269</v>
      </c>
      <c r="G14" s="36">
        <v>2155</v>
      </c>
      <c r="H14" s="36">
        <v>10716</v>
      </c>
      <c r="I14" s="36">
        <v>15</v>
      </c>
      <c r="J14" s="36">
        <v>2693</v>
      </c>
      <c r="K14" s="36">
        <v>5249</v>
      </c>
      <c r="L14" s="36">
        <v>105</v>
      </c>
      <c r="M14" s="36">
        <v>2669</v>
      </c>
      <c r="N14" s="37">
        <v>22321</v>
      </c>
      <c r="O14" s="36">
        <v>10</v>
      </c>
      <c r="P14" s="37">
        <v>3938</v>
      </c>
      <c r="Q14" s="37">
        <v>2345</v>
      </c>
      <c r="R14" s="37">
        <v>0</v>
      </c>
      <c r="S14" s="37">
        <v>16038</v>
      </c>
      <c r="T14" s="10"/>
      <c r="U14" s="10"/>
      <c r="V14" s="10"/>
      <c r="W14" s="10"/>
    </row>
    <row r="15" spans="1:23" x14ac:dyDescent="0.25">
      <c r="A15" s="34" t="s">
        <v>17</v>
      </c>
      <c r="B15" s="32">
        <v>1193</v>
      </c>
      <c r="C15" s="32">
        <v>26</v>
      </c>
      <c r="D15" s="32">
        <v>0</v>
      </c>
      <c r="E15" s="32">
        <v>570</v>
      </c>
      <c r="F15" s="32">
        <v>0</v>
      </c>
      <c r="G15" s="32">
        <v>623</v>
      </c>
      <c r="H15" s="32">
        <v>1775</v>
      </c>
      <c r="I15" s="32">
        <v>26</v>
      </c>
      <c r="J15" s="32">
        <v>0</v>
      </c>
      <c r="K15" s="32">
        <v>790</v>
      </c>
      <c r="L15" s="32">
        <v>0</v>
      </c>
      <c r="M15" s="32">
        <v>985</v>
      </c>
      <c r="N15" s="33">
        <v>3221</v>
      </c>
      <c r="O15" s="32">
        <v>25</v>
      </c>
      <c r="P15" s="33">
        <v>379</v>
      </c>
      <c r="Q15" s="33">
        <v>1462</v>
      </c>
      <c r="R15" s="33">
        <v>0</v>
      </c>
      <c r="S15" s="33">
        <v>1380</v>
      </c>
      <c r="T15" s="10"/>
      <c r="U15" s="10"/>
      <c r="V15" s="10"/>
      <c r="W15" s="10"/>
    </row>
    <row r="16" spans="1:23" x14ac:dyDescent="0.25">
      <c r="A16" s="31" t="s">
        <v>18</v>
      </c>
      <c r="B16" s="32">
        <v>2386</v>
      </c>
      <c r="C16" s="32">
        <v>23</v>
      </c>
      <c r="D16" s="32">
        <v>1248</v>
      </c>
      <c r="E16" s="32">
        <v>402</v>
      </c>
      <c r="F16" s="32">
        <v>0</v>
      </c>
      <c r="G16" s="32">
        <v>736</v>
      </c>
      <c r="H16" s="32">
        <v>5771</v>
      </c>
      <c r="I16" s="32">
        <v>18</v>
      </c>
      <c r="J16" s="32">
        <v>1973</v>
      </c>
      <c r="K16" s="32">
        <v>895</v>
      </c>
      <c r="L16" s="32">
        <v>0</v>
      </c>
      <c r="M16" s="32">
        <v>2903</v>
      </c>
      <c r="N16" s="33">
        <v>6218</v>
      </c>
      <c r="O16" s="32">
        <v>21</v>
      </c>
      <c r="P16" s="33">
        <v>1864</v>
      </c>
      <c r="Q16" s="33">
        <v>407</v>
      </c>
      <c r="R16" s="33">
        <v>0</v>
      </c>
      <c r="S16" s="33">
        <v>3947</v>
      </c>
      <c r="T16" s="10"/>
      <c r="U16" s="10"/>
      <c r="V16" s="10"/>
      <c r="W16" s="10"/>
    </row>
    <row r="17" spans="1:23" x14ac:dyDescent="0.25">
      <c r="A17" s="38" t="s">
        <v>19</v>
      </c>
      <c r="B17" s="39">
        <v>69109</v>
      </c>
      <c r="C17" s="40">
        <v>3</v>
      </c>
      <c r="D17" s="39">
        <v>29266</v>
      </c>
      <c r="E17" s="39">
        <v>7926</v>
      </c>
      <c r="F17" s="39">
        <v>1641</v>
      </c>
      <c r="G17" s="39">
        <v>30276</v>
      </c>
      <c r="H17" s="39">
        <v>88738</v>
      </c>
      <c r="I17" s="40">
        <v>3</v>
      </c>
      <c r="J17" s="39">
        <v>20991</v>
      </c>
      <c r="K17" s="39">
        <v>22072</v>
      </c>
      <c r="L17" s="39">
        <v>1728</v>
      </c>
      <c r="M17" s="39">
        <v>43947</v>
      </c>
      <c r="N17" s="41">
        <v>144946</v>
      </c>
      <c r="O17" s="40">
        <v>3</v>
      </c>
      <c r="P17" s="41">
        <v>36883</v>
      </c>
      <c r="Q17" s="41">
        <v>28974</v>
      </c>
      <c r="R17" s="41">
        <v>804</v>
      </c>
      <c r="S17" s="41">
        <v>78285</v>
      </c>
      <c r="T17" s="10"/>
      <c r="U17" s="10"/>
      <c r="V17" s="10"/>
      <c r="W17" s="10"/>
    </row>
    <row r="18" spans="1:23" x14ac:dyDescent="0.25">
      <c r="A18" s="34" t="s">
        <v>20</v>
      </c>
      <c r="B18" s="32">
        <v>5093</v>
      </c>
      <c r="C18" s="32">
        <v>16</v>
      </c>
      <c r="D18" s="32">
        <v>2346</v>
      </c>
      <c r="E18" s="32">
        <v>67</v>
      </c>
      <c r="F18" s="32">
        <v>472</v>
      </c>
      <c r="G18" s="32">
        <v>2208</v>
      </c>
      <c r="H18" s="32">
        <v>5283</v>
      </c>
      <c r="I18" s="32">
        <v>19</v>
      </c>
      <c r="J18" s="32">
        <v>2546</v>
      </c>
      <c r="K18" s="32">
        <v>280</v>
      </c>
      <c r="L18" s="32">
        <v>215</v>
      </c>
      <c r="M18" s="32">
        <v>2242</v>
      </c>
      <c r="N18" s="33">
        <v>8876</v>
      </c>
      <c r="O18" s="32">
        <v>19</v>
      </c>
      <c r="P18" s="33">
        <v>2891</v>
      </c>
      <c r="Q18" s="33">
        <v>0</v>
      </c>
      <c r="R18" s="33">
        <v>80</v>
      </c>
      <c r="S18" s="33">
        <v>5905</v>
      </c>
      <c r="T18" s="10"/>
      <c r="U18" s="10"/>
      <c r="V18" s="10"/>
      <c r="W18" s="10"/>
    </row>
    <row r="19" spans="1:23" x14ac:dyDescent="0.25">
      <c r="A19" s="31" t="s">
        <v>21</v>
      </c>
      <c r="B19" s="32">
        <v>5535</v>
      </c>
      <c r="C19" s="32">
        <v>15</v>
      </c>
      <c r="D19" s="32">
        <v>2596</v>
      </c>
      <c r="E19" s="32">
        <v>1506</v>
      </c>
      <c r="F19" s="32">
        <v>195</v>
      </c>
      <c r="G19" s="32">
        <v>1238</v>
      </c>
      <c r="H19" s="32">
        <v>13233</v>
      </c>
      <c r="I19" s="32">
        <v>13</v>
      </c>
      <c r="J19" s="32">
        <v>2822</v>
      </c>
      <c r="K19" s="32">
        <v>7890</v>
      </c>
      <c r="L19" s="32">
        <v>623</v>
      </c>
      <c r="M19" s="32">
        <v>1898</v>
      </c>
      <c r="N19" s="33">
        <v>11453</v>
      </c>
      <c r="O19" s="32">
        <v>17</v>
      </c>
      <c r="P19" s="33">
        <v>4387</v>
      </c>
      <c r="Q19" s="33">
        <v>3524</v>
      </c>
      <c r="R19" s="33">
        <v>159</v>
      </c>
      <c r="S19" s="33">
        <v>3383</v>
      </c>
      <c r="T19" s="10"/>
      <c r="U19" s="10"/>
      <c r="V19" s="10"/>
      <c r="W19" s="10"/>
    </row>
    <row r="20" spans="1:23" x14ac:dyDescent="0.25">
      <c r="A20" s="34" t="s">
        <v>22</v>
      </c>
      <c r="B20" s="32">
        <v>8776</v>
      </c>
      <c r="C20" s="32">
        <v>11</v>
      </c>
      <c r="D20" s="32">
        <v>2806</v>
      </c>
      <c r="E20" s="32">
        <v>239</v>
      </c>
      <c r="F20" s="32">
        <v>0</v>
      </c>
      <c r="G20" s="32">
        <v>5731</v>
      </c>
      <c r="H20" s="32">
        <v>16527</v>
      </c>
      <c r="I20" s="32">
        <v>10</v>
      </c>
      <c r="J20" s="32">
        <v>1596</v>
      </c>
      <c r="K20" s="32">
        <v>152</v>
      </c>
      <c r="L20" s="32">
        <v>341</v>
      </c>
      <c r="M20" s="32">
        <v>14438</v>
      </c>
      <c r="N20" s="33">
        <v>21391</v>
      </c>
      <c r="O20" s="32">
        <v>11</v>
      </c>
      <c r="P20" s="33">
        <v>5049</v>
      </c>
      <c r="Q20" s="33">
        <v>250</v>
      </c>
      <c r="R20" s="33">
        <v>239</v>
      </c>
      <c r="S20" s="33">
        <v>15853</v>
      </c>
      <c r="T20" s="10"/>
      <c r="U20" s="10"/>
      <c r="V20" s="10"/>
      <c r="W20" s="10"/>
    </row>
    <row r="21" spans="1:23" x14ac:dyDescent="0.25">
      <c r="A21" s="42" t="s">
        <v>23</v>
      </c>
      <c r="B21" s="32">
        <v>4405</v>
      </c>
      <c r="C21" s="32">
        <v>19</v>
      </c>
      <c r="D21" s="32">
        <v>2125</v>
      </c>
      <c r="E21" s="32">
        <v>0</v>
      </c>
      <c r="F21" s="32">
        <v>0</v>
      </c>
      <c r="G21" s="32">
        <v>2280</v>
      </c>
      <c r="H21" s="32">
        <v>8395</v>
      </c>
      <c r="I21" s="32">
        <v>17</v>
      </c>
      <c r="J21" s="32">
        <v>2624</v>
      </c>
      <c r="K21" s="32">
        <v>256</v>
      </c>
      <c r="L21" s="32">
        <v>0</v>
      </c>
      <c r="M21" s="32">
        <v>5515</v>
      </c>
      <c r="N21" s="33">
        <v>16025</v>
      </c>
      <c r="O21" s="32">
        <v>15</v>
      </c>
      <c r="P21" s="33">
        <v>5781</v>
      </c>
      <c r="Q21" s="33">
        <v>207</v>
      </c>
      <c r="R21" s="33">
        <v>0</v>
      </c>
      <c r="S21" s="33">
        <v>10037</v>
      </c>
      <c r="T21" s="10"/>
      <c r="U21" s="10"/>
      <c r="V21" s="10"/>
      <c r="W21" s="10"/>
    </row>
    <row r="22" spans="1:23" x14ac:dyDescent="0.25">
      <c r="A22" s="34" t="s">
        <v>24</v>
      </c>
      <c r="B22" s="32">
        <v>5665</v>
      </c>
      <c r="C22" s="32">
        <v>14</v>
      </c>
      <c r="D22" s="32">
        <v>3301</v>
      </c>
      <c r="E22" s="32">
        <v>626</v>
      </c>
      <c r="F22" s="32">
        <v>0</v>
      </c>
      <c r="G22" s="32">
        <v>1738</v>
      </c>
      <c r="H22" s="32">
        <v>4656</v>
      </c>
      <c r="I22" s="32">
        <v>21</v>
      </c>
      <c r="J22" s="32">
        <v>1898</v>
      </c>
      <c r="K22" s="32">
        <v>1066</v>
      </c>
      <c r="L22" s="32">
        <v>0</v>
      </c>
      <c r="M22" s="32">
        <v>1692</v>
      </c>
      <c r="N22" s="33">
        <v>7642</v>
      </c>
      <c r="O22" s="32">
        <v>20</v>
      </c>
      <c r="P22" s="33">
        <v>2706</v>
      </c>
      <c r="Q22" s="33">
        <v>1198</v>
      </c>
      <c r="R22" s="33">
        <v>0</v>
      </c>
      <c r="S22" s="33">
        <v>3738</v>
      </c>
      <c r="T22" s="10"/>
      <c r="U22" s="10"/>
      <c r="V22" s="10"/>
      <c r="W22" s="10"/>
    </row>
    <row r="23" spans="1:23" x14ac:dyDescent="0.25">
      <c r="A23" s="34" t="s">
        <v>25</v>
      </c>
      <c r="B23" s="32">
        <v>20273</v>
      </c>
      <c r="C23" s="32">
        <v>7</v>
      </c>
      <c r="D23" s="32">
        <v>8509</v>
      </c>
      <c r="E23" s="32">
        <v>1774</v>
      </c>
      <c r="F23" s="32">
        <v>74</v>
      </c>
      <c r="G23" s="32">
        <v>9916</v>
      </c>
      <c r="H23" s="32">
        <v>18453</v>
      </c>
      <c r="I23" s="32">
        <v>8</v>
      </c>
      <c r="J23" s="32">
        <v>3997</v>
      </c>
      <c r="K23" s="32">
        <v>4251</v>
      </c>
      <c r="L23" s="32">
        <v>0</v>
      </c>
      <c r="M23" s="32">
        <v>10205</v>
      </c>
      <c r="N23" s="33">
        <v>41775</v>
      </c>
      <c r="O23" s="32">
        <v>7</v>
      </c>
      <c r="P23" s="33">
        <v>6864</v>
      </c>
      <c r="Q23" s="33">
        <v>8144</v>
      </c>
      <c r="R23" s="33">
        <v>0</v>
      </c>
      <c r="S23" s="33">
        <v>26767</v>
      </c>
      <c r="T23" s="10"/>
      <c r="U23" s="10"/>
      <c r="V23" s="10"/>
      <c r="W23" s="10"/>
    </row>
    <row r="24" spans="1:23" x14ac:dyDescent="0.25">
      <c r="A24" s="34" t="s">
        <v>26</v>
      </c>
      <c r="B24" s="32">
        <v>3833</v>
      </c>
      <c r="C24" s="32">
        <v>21</v>
      </c>
      <c r="D24" s="32">
        <v>1057</v>
      </c>
      <c r="E24" s="32">
        <v>652</v>
      </c>
      <c r="F24" s="32">
        <v>0</v>
      </c>
      <c r="G24" s="32">
        <v>2124</v>
      </c>
      <c r="H24" s="32">
        <v>3007</v>
      </c>
      <c r="I24" s="32">
        <v>22</v>
      </c>
      <c r="J24" s="32">
        <v>450</v>
      </c>
      <c r="K24" s="32">
        <v>988</v>
      </c>
      <c r="L24" s="32">
        <v>0</v>
      </c>
      <c r="M24" s="32">
        <v>1569</v>
      </c>
      <c r="N24" s="33">
        <v>4875</v>
      </c>
      <c r="O24" s="32">
        <v>23</v>
      </c>
      <c r="P24" s="33">
        <v>1078</v>
      </c>
      <c r="Q24" s="33">
        <v>598</v>
      </c>
      <c r="R24" s="33">
        <v>0</v>
      </c>
      <c r="S24" s="33">
        <v>3199</v>
      </c>
      <c r="T24" s="10"/>
      <c r="U24" s="10"/>
      <c r="V24" s="10"/>
      <c r="W24" s="10"/>
    </row>
    <row r="25" spans="1:23" x14ac:dyDescent="0.25">
      <c r="A25" s="31" t="s">
        <v>27</v>
      </c>
      <c r="B25" s="32">
        <v>2997</v>
      </c>
      <c r="C25" s="32">
        <v>22</v>
      </c>
      <c r="D25" s="32">
        <v>2215</v>
      </c>
      <c r="E25" s="32">
        <v>226</v>
      </c>
      <c r="F25" s="32">
        <v>0</v>
      </c>
      <c r="G25" s="32">
        <v>556</v>
      </c>
      <c r="H25" s="32">
        <v>2662</v>
      </c>
      <c r="I25" s="32">
        <v>24</v>
      </c>
      <c r="J25" s="32">
        <v>1632</v>
      </c>
      <c r="K25" s="32">
        <v>372</v>
      </c>
      <c r="L25" s="32">
        <v>0</v>
      </c>
      <c r="M25" s="32">
        <v>658</v>
      </c>
      <c r="N25" s="33">
        <v>4420</v>
      </c>
      <c r="O25" s="32">
        <v>24</v>
      </c>
      <c r="P25" s="33">
        <v>2492</v>
      </c>
      <c r="Q25" s="33">
        <v>333</v>
      </c>
      <c r="R25" s="33">
        <v>0</v>
      </c>
      <c r="S25" s="33">
        <v>1595</v>
      </c>
      <c r="T25" s="10"/>
      <c r="U25" s="10"/>
      <c r="V25" s="10"/>
      <c r="W25" s="10"/>
    </row>
    <row r="26" spans="1:23" x14ac:dyDescent="0.25">
      <c r="A26" s="31" t="s">
        <v>28</v>
      </c>
      <c r="B26" s="32">
        <v>12532</v>
      </c>
      <c r="C26" s="32">
        <v>8</v>
      </c>
      <c r="D26" s="32">
        <v>4311</v>
      </c>
      <c r="E26" s="32">
        <v>2836</v>
      </c>
      <c r="F26" s="32">
        <v>900</v>
      </c>
      <c r="G26" s="32">
        <v>4485</v>
      </c>
      <c r="H26" s="32">
        <v>16522</v>
      </c>
      <c r="I26" s="32">
        <v>11</v>
      </c>
      <c r="J26" s="32">
        <v>3426</v>
      </c>
      <c r="K26" s="32">
        <v>6817</v>
      </c>
      <c r="L26" s="32">
        <v>549</v>
      </c>
      <c r="M26" s="32">
        <v>5730</v>
      </c>
      <c r="N26" s="33">
        <v>28489</v>
      </c>
      <c r="O26" s="32">
        <v>9</v>
      </c>
      <c r="P26" s="33">
        <v>5635</v>
      </c>
      <c r="Q26" s="33">
        <v>14720</v>
      </c>
      <c r="R26" s="33">
        <v>326</v>
      </c>
      <c r="S26" s="33">
        <v>7808</v>
      </c>
      <c r="T26" s="10"/>
      <c r="U26" s="10"/>
      <c r="V26" s="10"/>
      <c r="W26" s="10"/>
    </row>
    <row r="27" spans="1:23" x14ac:dyDescent="0.25">
      <c r="A27" s="38" t="s">
        <v>29</v>
      </c>
      <c r="B27" s="39">
        <v>437242</v>
      </c>
      <c r="C27" s="40">
        <v>1</v>
      </c>
      <c r="D27" s="39">
        <v>29030</v>
      </c>
      <c r="E27" s="39">
        <v>109300</v>
      </c>
      <c r="F27" s="39">
        <v>19449</v>
      </c>
      <c r="G27" s="39">
        <v>279463</v>
      </c>
      <c r="H27" s="39">
        <v>517776</v>
      </c>
      <c r="I27" s="40">
        <v>1</v>
      </c>
      <c r="J27" s="39">
        <v>30327</v>
      </c>
      <c r="K27" s="39">
        <v>156254</v>
      </c>
      <c r="L27" s="39">
        <v>22057</v>
      </c>
      <c r="M27" s="39">
        <v>309138</v>
      </c>
      <c r="N27" s="41">
        <v>654361</v>
      </c>
      <c r="O27" s="40">
        <v>1</v>
      </c>
      <c r="P27" s="41">
        <v>35869</v>
      </c>
      <c r="Q27" s="41">
        <v>185660</v>
      </c>
      <c r="R27" s="41">
        <v>17232</v>
      </c>
      <c r="S27" s="41">
        <v>415600</v>
      </c>
      <c r="T27" s="10"/>
      <c r="U27" s="10"/>
      <c r="V27" s="10"/>
      <c r="W27" s="10"/>
    </row>
    <row r="28" spans="1:23" x14ac:dyDescent="0.25">
      <c r="A28" s="31" t="s">
        <v>30</v>
      </c>
      <c r="B28" s="32">
        <v>86168</v>
      </c>
      <c r="C28" s="32">
        <v>3</v>
      </c>
      <c r="D28" s="32">
        <v>15617</v>
      </c>
      <c r="E28" s="32">
        <v>4376</v>
      </c>
      <c r="F28" s="32">
        <v>4683</v>
      </c>
      <c r="G28" s="32">
        <v>61492</v>
      </c>
      <c r="H28" s="32">
        <v>107318</v>
      </c>
      <c r="I28" s="32">
        <v>2</v>
      </c>
      <c r="J28" s="32">
        <v>12971</v>
      </c>
      <c r="K28" s="32">
        <v>7408</v>
      </c>
      <c r="L28" s="32">
        <v>4471</v>
      </c>
      <c r="M28" s="32">
        <v>82468</v>
      </c>
      <c r="N28" s="33">
        <v>143730</v>
      </c>
      <c r="O28" s="32">
        <v>2</v>
      </c>
      <c r="P28" s="33">
        <v>13452</v>
      </c>
      <c r="Q28" s="33">
        <v>8998</v>
      </c>
      <c r="R28" s="33">
        <v>3238</v>
      </c>
      <c r="S28" s="33">
        <v>118042</v>
      </c>
      <c r="T28" s="10"/>
      <c r="U28" s="10"/>
      <c r="V28" s="10"/>
      <c r="W28" s="10"/>
    </row>
    <row r="29" spans="1:23" x14ac:dyDescent="0.25">
      <c r="A29" s="42" t="s">
        <v>31</v>
      </c>
      <c r="B29" s="32">
        <v>8835</v>
      </c>
      <c r="C29" s="32">
        <v>10</v>
      </c>
      <c r="D29" s="32">
        <v>4107</v>
      </c>
      <c r="E29" s="32">
        <v>0</v>
      </c>
      <c r="F29" s="32">
        <v>0</v>
      </c>
      <c r="G29" s="32">
        <v>4728</v>
      </c>
      <c r="H29" s="32">
        <v>20444</v>
      </c>
      <c r="I29" s="32">
        <v>7</v>
      </c>
      <c r="J29" s="32">
        <v>4803</v>
      </c>
      <c r="K29" s="32">
        <v>3684</v>
      </c>
      <c r="L29" s="32">
        <v>0</v>
      </c>
      <c r="M29" s="32">
        <v>11957</v>
      </c>
      <c r="N29" s="33">
        <v>31621</v>
      </c>
      <c r="O29" s="32">
        <v>8</v>
      </c>
      <c r="P29" s="33">
        <v>3643</v>
      </c>
      <c r="Q29" s="33">
        <v>9190</v>
      </c>
      <c r="R29" s="33">
        <v>0</v>
      </c>
      <c r="S29" s="33">
        <v>18788</v>
      </c>
      <c r="T29" s="10"/>
      <c r="U29" s="10"/>
      <c r="V29" s="10"/>
      <c r="W29" s="10"/>
    </row>
    <row r="30" spans="1:23" x14ac:dyDescent="0.25">
      <c r="A30" s="42" t="s">
        <v>32</v>
      </c>
      <c r="B30" s="32">
        <v>86907</v>
      </c>
      <c r="C30" s="32">
        <v>2</v>
      </c>
      <c r="D30" s="32">
        <v>7420</v>
      </c>
      <c r="E30" s="32">
        <v>36286</v>
      </c>
      <c r="F30" s="32">
        <v>2152</v>
      </c>
      <c r="G30" s="32">
        <v>41049</v>
      </c>
      <c r="H30" s="32">
        <v>75095</v>
      </c>
      <c r="I30" s="32">
        <v>4</v>
      </c>
      <c r="J30" s="32">
        <v>8996</v>
      </c>
      <c r="K30" s="32">
        <v>22602</v>
      </c>
      <c r="L30" s="32">
        <v>1833</v>
      </c>
      <c r="M30" s="32">
        <v>41664</v>
      </c>
      <c r="N30" s="33">
        <v>119583</v>
      </c>
      <c r="O30" s="32">
        <v>3</v>
      </c>
      <c r="P30" s="33">
        <v>10465</v>
      </c>
      <c r="Q30" s="33">
        <v>21102</v>
      </c>
      <c r="R30" s="33">
        <v>1531</v>
      </c>
      <c r="S30" s="33">
        <v>86485</v>
      </c>
      <c r="T30" s="10"/>
      <c r="U30" s="10"/>
      <c r="V30" s="10"/>
      <c r="W30" s="10"/>
    </row>
    <row r="31" spans="1:23" x14ac:dyDescent="0.25">
      <c r="A31" s="34" t="s">
        <v>33</v>
      </c>
      <c r="B31" s="32">
        <v>255332</v>
      </c>
      <c r="C31" s="32">
        <v>1</v>
      </c>
      <c r="D31" s="32">
        <v>1886</v>
      </c>
      <c r="E31" s="32">
        <v>68638</v>
      </c>
      <c r="F31" s="32">
        <v>12614</v>
      </c>
      <c r="G31" s="32">
        <v>172194</v>
      </c>
      <c r="H31" s="32">
        <v>314919</v>
      </c>
      <c r="I31" s="32">
        <v>1</v>
      </c>
      <c r="J31" s="32">
        <v>3557</v>
      </c>
      <c r="K31" s="32">
        <v>122560</v>
      </c>
      <c r="L31" s="32">
        <v>15753</v>
      </c>
      <c r="M31" s="32">
        <v>173049</v>
      </c>
      <c r="N31" s="33">
        <v>359427</v>
      </c>
      <c r="O31" s="32">
        <v>1</v>
      </c>
      <c r="P31" s="33">
        <v>8309</v>
      </c>
      <c r="Q31" s="33">
        <v>146370</v>
      </c>
      <c r="R31" s="33">
        <v>12463</v>
      </c>
      <c r="S31" s="33">
        <v>192285</v>
      </c>
      <c r="T31" s="10"/>
      <c r="U31" s="10"/>
      <c r="V31" s="10"/>
      <c r="W31" s="10"/>
    </row>
    <row r="32" spans="1:23" x14ac:dyDescent="0.25">
      <c r="A32" s="38" t="s">
        <v>34</v>
      </c>
      <c r="B32" s="39">
        <v>153289</v>
      </c>
      <c r="C32" s="40">
        <v>2</v>
      </c>
      <c r="D32" s="39">
        <v>14599</v>
      </c>
      <c r="E32" s="39">
        <v>59725</v>
      </c>
      <c r="F32" s="39">
        <v>1901</v>
      </c>
      <c r="G32" s="39">
        <v>77064</v>
      </c>
      <c r="H32" s="39">
        <v>171316</v>
      </c>
      <c r="I32" s="40">
        <v>2</v>
      </c>
      <c r="J32" s="39">
        <v>22814</v>
      </c>
      <c r="K32" s="39">
        <v>63587</v>
      </c>
      <c r="L32" s="39">
        <v>1618</v>
      </c>
      <c r="M32" s="39">
        <v>83297</v>
      </c>
      <c r="N32" s="41">
        <v>179241</v>
      </c>
      <c r="O32" s="40">
        <v>2</v>
      </c>
      <c r="P32" s="41">
        <v>18566</v>
      </c>
      <c r="Q32" s="41">
        <v>61637</v>
      </c>
      <c r="R32" s="41">
        <v>1189</v>
      </c>
      <c r="S32" s="41">
        <v>97849</v>
      </c>
      <c r="T32" s="10"/>
      <c r="U32" s="10"/>
      <c r="V32" s="10"/>
      <c r="W32" s="10"/>
    </row>
    <row r="33" spans="1:23" x14ac:dyDescent="0.25">
      <c r="A33" s="31" t="s">
        <v>35</v>
      </c>
      <c r="B33" s="32">
        <v>44169</v>
      </c>
      <c r="C33" s="32">
        <v>5</v>
      </c>
      <c r="D33" s="32">
        <v>2543</v>
      </c>
      <c r="E33" s="32">
        <v>26223</v>
      </c>
      <c r="F33" s="32">
        <v>106</v>
      </c>
      <c r="G33" s="32">
        <v>15297</v>
      </c>
      <c r="H33" s="32">
        <v>52140</v>
      </c>
      <c r="I33" s="32">
        <v>5</v>
      </c>
      <c r="J33" s="32">
        <v>9267</v>
      </c>
      <c r="K33" s="32">
        <v>21677</v>
      </c>
      <c r="L33" s="32">
        <v>0</v>
      </c>
      <c r="M33" s="32">
        <v>21196</v>
      </c>
      <c r="N33" s="33">
        <v>53069</v>
      </c>
      <c r="O33" s="32">
        <v>5</v>
      </c>
      <c r="P33" s="33">
        <v>3042</v>
      </c>
      <c r="Q33" s="33">
        <v>28488</v>
      </c>
      <c r="R33" s="33">
        <v>0</v>
      </c>
      <c r="S33" s="33">
        <v>21539</v>
      </c>
      <c r="T33" s="10"/>
      <c r="U33" s="10"/>
      <c r="V33" s="10"/>
      <c r="W33" s="10"/>
    </row>
    <row r="34" spans="1:23" x14ac:dyDescent="0.25">
      <c r="A34" s="42" t="s">
        <v>36</v>
      </c>
      <c r="B34" s="32">
        <v>31680</v>
      </c>
      <c r="C34" s="32">
        <v>6</v>
      </c>
      <c r="D34" s="32">
        <v>4229</v>
      </c>
      <c r="E34" s="32">
        <v>8853</v>
      </c>
      <c r="F34" s="32">
        <v>281</v>
      </c>
      <c r="G34" s="32">
        <v>18317</v>
      </c>
      <c r="H34" s="32">
        <v>35267</v>
      </c>
      <c r="I34" s="32">
        <v>6</v>
      </c>
      <c r="J34" s="32">
        <v>5211</v>
      </c>
      <c r="K34" s="32">
        <v>9542</v>
      </c>
      <c r="L34" s="32">
        <v>0</v>
      </c>
      <c r="M34" s="32">
        <v>20514</v>
      </c>
      <c r="N34" s="33">
        <v>48662</v>
      </c>
      <c r="O34" s="32">
        <v>6</v>
      </c>
      <c r="P34" s="33">
        <v>6781</v>
      </c>
      <c r="Q34" s="33">
        <v>7449</v>
      </c>
      <c r="R34" s="33">
        <v>0</v>
      </c>
      <c r="S34" s="33">
        <v>34432</v>
      </c>
      <c r="T34" s="10"/>
      <c r="U34" s="10"/>
      <c r="V34" s="10"/>
      <c r="W34" s="10"/>
    </row>
    <row r="35" spans="1:23" x14ac:dyDescent="0.25">
      <c r="A35" s="42" t="s">
        <v>37</v>
      </c>
      <c r="B35" s="32">
        <v>77440</v>
      </c>
      <c r="C35" s="32">
        <v>4</v>
      </c>
      <c r="D35" s="32">
        <v>7827</v>
      </c>
      <c r="E35" s="32">
        <v>24649</v>
      </c>
      <c r="F35" s="32">
        <v>1514</v>
      </c>
      <c r="G35" s="32">
        <v>43450</v>
      </c>
      <c r="H35" s="32">
        <v>83909</v>
      </c>
      <c r="I35" s="32">
        <v>3</v>
      </c>
      <c r="J35" s="32">
        <v>8336</v>
      </c>
      <c r="K35" s="32">
        <v>32368</v>
      </c>
      <c r="L35" s="32">
        <v>1618</v>
      </c>
      <c r="M35" s="32">
        <v>41587</v>
      </c>
      <c r="N35" s="33">
        <v>77510</v>
      </c>
      <c r="O35" s="32">
        <v>4</v>
      </c>
      <c r="P35" s="33">
        <v>8743</v>
      </c>
      <c r="Q35" s="33">
        <v>25700</v>
      </c>
      <c r="R35" s="33">
        <v>1189</v>
      </c>
      <c r="S35" s="33">
        <v>41878</v>
      </c>
      <c r="T35" s="10"/>
      <c r="U35" s="10"/>
      <c r="V35" s="10"/>
      <c r="W35" s="10"/>
    </row>
    <row r="36" spans="1:23" x14ac:dyDescent="0.25">
      <c r="A36" s="38" t="s">
        <v>38</v>
      </c>
      <c r="B36" s="39">
        <v>27651</v>
      </c>
      <c r="C36" s="40">
        <v>4</v>
      </c>
      <c r="D36" s="39">
        <v>5676</v>
      </c>
      <c r="E36" s="39">
        <v>5958</v>
      </c>
      <c r="F36" s="39">
        <v>285</v>
      </c>
      <c r="G36" s="39">
        <v>15732</v>
      </c>
      <c r="H36" s="39">
        <v>41649</v>
      </c>
      <c r="I36" s="40">
        <v>4</v>
      </c>
      <c r="J36" s="39">
        <v>4289</v>
      </c>
      <c r="K36" s="39">
        <v>10913</v>
      </c>
      <c r="L36" s="39">
        <v>187</v>
      </c>
      <c r="M36" s="39">
        <v>26260</v>
      </c>
      <c r="N36" s="41">
        <v>61738</v>
      </c>
      <c r="O36" s="40">
        <v>5</v>
      </c>
      <c r="P36" s="41">
        <v>7381</v>
      </c>
      <c r="Q36" s="41">
        <v>15113</v>
      </c>
      <c r="R36" s="41">
        <v>167</v>
      </c>
      <c r="S36" s="41">
        <v>39077</v>
      </c>
      <c r="T36" s="10"/>
      <c r="U36" s="10"/>
      <c r="V36" s="10"/>
      <c r="W36" s="10"/>
    </row>
    <row r="37" spans="1:23" x14ac:dyDescent="0.25">
      <c r="A37" s="31" t="s">
        <v>39</v>
      </c>
      <c r="B37" s="32">
        <v>5046</v>
      </c>
      <c r="C37" s="32">
        <v>17</v>
      </c>
      <c r="D37" s="32">
        <v>0</v>
      </c>
      <c r="E37" s="32">
        <v>581</v>
      </c>
      <c r="F37" s="32">
        <v>0</v>
      </c>
      <c r="G37" s="32">
        <v>4465</v>
      </c>
      <c r="H37" s="32">
        <v>8469</v>
      </c>
      <c r="I37" s="32">
        <v>16</v>
      </c>
      <c r="J37" s="32">
        <v>0</v>
      </c>
      <c r="K37" s="32">
        <v>2993</v>
      </c>
      <c r="L37" s="32">
        <v>0</v>
      </c>
      <c r="M37" s="32">
        <v>5476</v>
      </c>
      <c r="N37" s="33">
        <v>17174</v>
      </c>
      <c r="O37" s="32">
        <v>14</v>
      </c>
      <c r="P37" s="33">
        <v>171</v>
      </c>
      <c r="Q37" s="33">
        <v>7626</v>
      </c>
      <c r="R37" s="33">
        <v>46</v>
      </c>
      <c r="S37" s="33">
        <v>9331</v>
      </c>
      <c r="T37" s="10"/>
      <c r="U37" s="10"/>
      <c r="V37" s="10"/>
      <c r="W37" s="10"/>
    </row>
    <row r="38" spans="1:23" x14ac:dyDescent="0.25">
      <c r="A38" s="34" t="s">
        <v>40</v>
      </c>
      <c r="B38" s="32">
        <v>4771</v>
      </c>
      <c r="C38" s="32">
        <v>18</v>
      </c>
      <c r="D38" s="32">
        <v>2202</v>
      </c>
      <c r="E38" s="32">
        <v>1741</v>
      </c>
      <c r="F38" s="32">
        <v>213</v>
      </c>
      <c r="G38" s="32">
        <v>615</v>
      </c>
      <c r="H38" s="32">
        <v>4965</v>
      </c>
      <c r="I38" s="32">
        <v>20</v>
      </c>
      <c r="J38" s="32">
        <v>1451</v>
      </c>
      <c r="K38" s="32">
        <v>1880</v>
      </c>
      <c r="L38" s="32">
        <v>110</v>
      </c>
      <c r="M38" s="32">
        <v>1524</v>
      </c>
      <c r="N38" s="33">
        <v>9943</v>
      </c>
      <c r="O38" s="32">
        <v>18</v>
      </c>
      <c r="P38" s="33">
        <v>2303</v>
      </c>
      <c r="Q38" s="33">
        <v>2223</v>
      </c>
      <c r="R38" s="33">
        <v>121</v>
      </c>
      <c r="S38" s="33">
        <v>5296</v>
      </c>
      <c r="T38" s="10"/>
      <c r="U38" s="10"/>
      <c r="V38" s="10"/>
      <c r="W38" s="10"/>
    </row>
    <row r="39" spans="1:23" x14ac:dyDescent="0.25">
      <c r="A39" s="31" t="s">
        <v>41</v>
      </c>
      <c r="B39" s="32">
        <v>10281</v>
      </c>
      <c r="C39" s="32">
        <v>9</v>
      </c>
      <c r="D39" s="32">
        <v>3474</v>
      </c>
      <c r="E39" s="32">
        <v>301</v>
      </c>
      <c r="F39" s="32">
        <v>72</v>
      </c>
      <c r="G39" s="32">
        <v>6434</v>
      </c>
      <c r="H39" s="32">
        <v>15578</v>
      </c>
      <c r="I39" s="32">
        <v>12</v>
      </c>
      <c r="J39" s="32">
        <v>2501</v>
      </c>
      <c r="K39" s="32">
        <v>1717</v>
      </c>
      <c r="L39" s="32">
        <v>77</v>
      </c>
      <c r="M39" s="32">
        <v>11283</v>
      </c>
      <c r="N39" s="33">
        <v>20059</v>
      </c>
      <c r="O39" s="32">
        <v>13</v>
      </c>
      <c r="P39" s="33">
        <v>2270</v>
      </c>
      <c r="Q39" s="33">
        <v>1261</v>
      </c>
      <c r="R39" s="33">
        <v>0</v>
      </c>
      <c r="S39" s="33">
        <v>16528</v>
      </c>
      <c r="T39" s="10"/>
      <c r="U39" s="10"/>
      <c r="V39" s="10"/>
      <c r="W39" s="10"/>
    </row>
    <row r="40" spans="1:23" ht="15.75" thickBot="1" x14ac:dyDescent="0.3">
      <c r="A40" s="43" t="s">
        <v>42</v>
      </c>
      <c r="B40" s="44">
        <v>7553</v>
      </c>
      <c r="C40" s="44">
        <v>12</v>
      </c>
      <c r="D40" s="44">
        <v>0</v>
      </c>
      <c r="E40" s="44">
        <v>3335</v>
      </c>
      <c r="F40" s="44">
        <v>0</v>
      </c>
      <c r="G40" s="44">
        <v>4218</v>
      </c>
      <c r="H40" s="44">
        <v>12637</v>
      </c>
      <c r="I40" s="44">
        <v>14</v>
      </c>
      <c r="J40" s="44">
        <v>337</v>
      </c>
      <c r="K40" s="44">
        <v>4323</v>
      </c>
      <c r="L40" s="44">
        <v>0</v>
      </c>
      <c r="M40" s="44">
        <v>7977</v>
      </c>
      <c r="N40" s="45">
        <v>14562</v>
      </c>
      <c r="O40" s="44">
        <v>16</v>
      </c>
      <c r="P40" s="45">
        <v>2637</v>
      </c>
      <c r="Q40" s="45">
        <v>4003</v>
      </c>
      <c r="R40" s="45">
        <v>0</v>
      </c>
      <c r="S40" s="45">
        <v>7922</v>
      </c>
      <c r="T40" s="10"/>
      <c r="U40" s="10"/>
      <c r="V40" s="10"/>
      <c r="W40" s="10"/>
    </row>
    <row r="41" spans="1:23" x14ac:dyDescent="0.2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10"/>
      <c r="U41" s="10"/>
      <c r="V41" s="10"/>
      <c r="W41" s="10"/>
    </row>
    <row r="42" spans="1:23" x14ac:dyDescent="0.25">
      <c r="A42" s="47" t="s">
        <v>43</v>
      </c>
      <c r="B42" s="48"/>
      <c r="C42" s="48"/>
      <c r="D42" s="48"/>
      <c r="E42" s="48"/>
      <c r="F42" s="48"/>
      <c r="G42" s="48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10"/>
      <c r="U42" s="10"/>
      <c r="V42" s="10"/>
      <c r="W42" s="10"/>
    </row>
    <row r="43" spans="1:23" x14ac:dyDescent="0.25">
      <c r="A43" s="47" t="s">
        <v>44</v>
      </c>
      <c r="B43" s="48"/>
      <c r="C43" s="48"/>
      <c r="D43" s="48"/>
      <c r="E43" s="48"/>
      <c r="F43" s="48"/>
      <c r="G43" s="48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10"/>
      <c r="U43" s="10"/>
      <c r="V43" s="10"/>
      <c r="W43" s="10"/>
    </row>
    <row r="49" spans="1:23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spans="1:23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spans="1:23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spans="1:23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</sheetData>
  <mergeCells count="5">
    <mergeCell ref="A5:A7"/>
    <mergeCell ref="B5:S5"/>
    <mergeCell ref="B6:G6"/>
    <mergeCell ref="H6:M6"/>
    <mergeCell ref="N6:S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2015-05-21T13:47:25Z</dcterms:created>
  <dcterms:modified xsi:type="dcterms:W3CDTF">2015-05-21T13:49:13Z</dcterms:modified>
</cp:coreProperties>
</file>