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jp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240" yWindow="60" windowWidth="20115" windowHeight="8010"/>
  </bookViews>
  <sheets>
    <sheet name="Tab5" sheetId="1" r:id="rId1"/>
  </sheets>
  <calcPr calcId="144525"/>
</workbook>
</file>

<file path=xl/calcChain.xml><?xml version="1.0" encoding="utf-8"?>
<calcChain xmlns="http://schemas.openxmlformats.org/spreadsheetml/2006/main">
  <c r="J8" i="1" l="1"/>
  <c r="H8" i="1" s="1"/>
  <c r="K8" i="1"/>
  <c r="L8" i="1"/>
  <c r="M8" i="1"/>
</calcChain>
</file>

<file path=xl/sharedStrings.xml><?xml version="1.0" encoding="utf-8"?>
<sst xmlns="http://schemas.openxmlformats.org/spreadsheetml/2006/main" count="61" uniqueCount="47">
  <si>
    <t>Elaboração: FAPESPA</t>
  </si>
  <si>
    <t xml:space="preserve">           2) Estabelecimentos em atividade.</t>
  </si>
  <si>
    <t>Notas: 1) O mesmo estabelecimento pode oferecer mais de uma etapa/modalidade de ensino.</t>
  </si>
  <si>
    <t>Fonte: MEC/Inep/Deed.</t>
  </si>
  <si>
    <t>Distrito Federal</t>
  </si>
  <si>
    <t>Goiás</t>
  </si>
  <si>
    <t>Mato Grosso</t>
  </si>
  <si>
    <t>M. G. do Sul</t>
  </si>
  <si>
    <t>Região Centro-Oeste</t>
  </si>
  <si>
    <t>R. G. do Sul</t>
  </si>
  <si>
    <t>Santa Catarina</t>
  </si>
  <si>
    <t>Paraná</t>
  </si>
  <si>
    <t>Região Sul</t>
  </si>
  <si>
    <t>São Paulo</t>
  </si>
  <si>
    <t>Rio de Janeiro</t>
  </si>
  <si>
    <t>Espírito Santo</t>
  </si>
  <si>
    <t>Minas Gerais</t>
  </si>
  <si>
    <t>Região Sudeste</t>
  </si>
  <si>
    <t>Bahia</t>
  </si>
  <si>
    <t>Sergipe</t>
  </si>
  <si>
    <t>Alagoas</t>
  </si>
  <si>
    <t>Pernambuco</t>
  </si>
  <si>
    <t>Paraíba</t>
  </si>
  <si>
    <t>R. G. do Norte</t>
  </si>
  <si>
    <t>Ceará</t>
  </si>
  <si>
    <t>Piauí</t>
  </si>
  <si>
    <t>Maranhão</t>
  </si>
  <si>
    <t>Região Nordeste</t>
  </si>
  <si>
    <t>Tocantins</t>
  </si>
  <si>
    <t>Amapá</t>
  </si>
  <si>
    <t>Pará</t>
  </si>
  <si>
    <t>Roraima</t>
  </si>
  <si>
    <t>Amazonas</t>
  </si>
  <si>
    <t>Acre</t>
  </si>
  <si>
    <t>Rondônia</t>
  </si>
  <si>
    <t>Região Norte</t>
  </si>
  <si>
    <t>-</t>
  </si>
  <si>
    <t>Brasil</t>
  </si>
  <si>
    <t>Privada</t>
  </si>
  <si>
    <t>Municipal</t>
  </si>
  <si>
    <t>Estadual</t>
  </si>
  <si>
    <t>Federal</t>
  </si>
  <si>
    <t>Ranking</t>
  </si>
  <si>
    <t>Total</t>
  </si>
  <si>
    <t>Estabelecimentos de Educação Infantil - Creches</t>
  </si>
  <si>
    <t>Brasil, Grande Região e Unidade da Federação</t>
  </si>
  <si>
    <t>Número de Estabelecimentos de Educação Infantil - Creche por Dependência Administrativa, segundo a Região Geográfica e a Unidade da Federação -  2005/2009/2013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</si>
</sst>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_(* #,##0_);_(* \(#,##0\);_(* &quot;-&quot;_);_(@_)"/>
  </numFmts>
  <fonts count="8" x14ac:knownFonts="1">
    <font>
      <sz val="11"/>
      <color theme="1"/>
      <name val="Calibri"/>
      <family val="2"/>
      <scheme val="minor"/>
    </font>
    <font>
      <sz val="10"/>
      <color theme="1"/>
      <name val="Arial"/>
      <family val="2"/>
    </font>
    <font>
      <sz val="9"/>
      <color theme="1"/>
      <name val="Arial"/>
      <family val="2"/>
    </font>
    <font>
      <sz val="9"/>
      <name val="Arial"/>
      <family val="2"/>
    </font>
    <font>
      <sz val="10"/>
      <name val="Arial"/>
      <family val="2"/>
    </font>
    <font>
      <b/>
      <sz val="10"/>
      <name val="Arial"/>
      <family val="2"/>
    </font>
    <font>
      <b/>
      <sz val="10"/>
      <color rgb="FF0070C0"/>
      <name val="Arial"/>
      <family val="2"/>
    </font>
    <font>
      <b/>
      <sz val="10"/>
      <color theme="1"/>
      <name val="Arial"/>
      <family val="2"/>
    </font>
  </fonts>
  <fills count="7">
    <fill>
      <patternFill patternType="none"/>
    </fill>
    <fill>
      <patternFill patternType="gray125"/>
    </fill>
    <fill>
      <patternFill patternType="solid">
        <fgColor theme="4" tint="0.79995117038483843"/>
        <bgColor indexed="64"/>
      </patternFill>
    </fill>
    <fill>
      <patternFill patternType="solid">
        <fgColor theme="0" tint="-0.14996795556505021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4" tint="0.39994506668294322"/>
        <bgColor indexed="64"/>
      </patternFill>
    </fill>
    <fill>
      <patternFill patternType="solid">
        <fgColor theme="4" tint="0.39997558519241921"/>
        <bgColor indexed="64"/>
      </patternFill>
    </fill>
  </fills>
  <borders count="8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</borders>
  <cellStyleXfs count="2">
    <xf numFmtId="0" fontId="0" fillId="0" borderId="0"/>
    <xf numFmtId="0" fontId="4" fillId="0" borderId="0"/>
  </cellStyleXfs>
  <cellXfs count="38">
    <xf numFmtId="0" fontId="0" fillId="0" borderId="0" xfId="0"/>
    <xf numFmtId="0" fontId="1" fillId="0" borderId="0" xfId="0" applyFont="1"/>
    <xf numFmtId="0" fontId="1" fillId="0" borderId="0" xfId="0" applyFont="1" applyFill="1" applyBorder="1"/>
    <xf numFmtId="0" fontId="1" fillId="0" borderId="0" xfId="0" applyFont="1" applyBorder="1"/>
    <xf numFmtId="0" fontId="2" fillId="0" borderId="0" xfId="0" applyFont="1" applyBorder="1"/>
    <xf numFmtId="3" fontId="3" fillId="0" borderId="0" xfId="0" applyNumberFormat="1" applyFont="1" applyFill="1" applyBorder="1" applyAlignment="1">
      <alignment horizontal="left"/>
    </xf>
    <xf numFmtId="3" fontId="4" fillId="0" borderId="0" xfId="0" applyNumberFormat="1" applyFont="1" applyFill="1" applyBorder="1" applyAlignment="1">
      <alignment horizontal="left"/>
    </xf>
    <xf numFmtId="37" fontId="4" fillId="0" borderId="0" xfId="0" applyNumberFormat="1" applyFont="1" applyFill="1" applyBorder="1"/>
    <xf numFmtId="3" fontId="3" fillId="0" borderId="0" xfId="0" applyNumberFormat="1" applyFont="1" applyFill="1" applyBorder="1" applyAlignment="1">
      <alignment horizontal="left"/>
    </xf>
    <xf numFmtId="3" fontId="4" fillId="0" borderId="1" xfId="0" applyNumberFormat="1" applyFont="1" applyFill="1" applyBorder="1" applyAlignment="1">
      <alignment horizontal="right"/>
    </xf>
    <xf numFmtId="164" fontId="4" fillId="0" borderId="1" xfId="0" applyNumberFormat="1" applyFont="1" applyFill="1" applyBorder="1"/>
    <xf numFmtId="3" fontId="4" fillId="0" borderId="0" xfId="0" applyNumberFormat="1" applyFont="1" applyFill="1" applyBorder="1" applyAlignment="1">
      <alignment horizontal="right"/>
    </xf>
    <xf numFmtId="164" fontId="4" fillId="0" borderId="0" xfId="0" applyNumberFormat="1" applyFont="1" applyFill="1" applyBorder="1"/>
    <xf numFmtId="164" fontId="4" fillId="0" borderId="0" xfId="0" applyNumberFormat="1" applyFont="1" applyFill="1" applyBorder="1" applyAlignment="1">
      <alignment horizontal="left"/>
    </xf>
    <xf numFmtId="3" fontId="5" fillId="2" borderId="2" xfId="0" applyNumberFormat="1" applyFont="1" applyFill="1" applyBorder="1" applyAlignment="1">
      <alignment horizontal="right"/>
    </xf>
    <xf numFmtId="3" fontId="6" fillId="2" borderId="2" xfId="0" applyNumberFormat="1" applyFont="1" applyFill="1" applyBorder="1" applyAlignment="1">
      <alignment horizontal="right"/>
    </xf>
    <xf numFmtId="164" fontId="5" fillId="2" borderId="2" xfId="0" applyNumberFormat="1" applyFont="1" applyFill="1" applyBorder="1"/>
    <xf numFmtId="164" fontId="4" fillId="0" borderId="0" xfId="0" applyNumberFormat="1" applyFont="1" applyFill="1" applyBorder="1" applyAlignment="1"/>
    <xf numFmtId="3" fontId="5" fillId="3" borderId="0" xfId="0" applyNumberFormat="1" applyFont="1" applyFill="1" applyBorder="1" applyAlignment="1">
      <alignment horizontal="right"/>
    </xf>
    <xf numFmtId="164" fontId="5" fillId="3" borderId="0" xfId="0" applyNumberFormat="1" applyFont="1" applyFill="1" applyBorder="1"/>
    <xf numFmtId="3" fontId="5" fillId="2" borderId="0" xfId="0" applyNumberFormat="1" applyFont="1" applyFill="1" applyBorder="1" applyAlignment="1">
      <alignment horizontal="right"/>
    </xf>
    <xf numFmtId="3" fontId="6" fillId="2" borderId="0" xfId="0" applyNumberFormat="1" applyFont="1" applyFill="1" applyBorder="1" applyAlignment="1">
      <alignment horizontal="right"/>
    </xf>
    <xf numFmtId="164" fontId="5" fillId="2" borderId="0" xfId="0" applyNumberFormat="1" applyFont="1" applyFill="1" applyBorder="1"/>
    <xf numFmtId="3" fontId="5" fillId="4" borderId="3" xfId="0" applyNumberFormat="1" applyFont="1" applyFill="1" applyBorder="1" applyAlignment="1">
      <alignment horizontal="right"/>
    </xf>
    <xf numFmtId="164" fontId="5" fillId="4" borderId="3" xfId="0" applyNumberFormat="1" applyFont="1" applyFill="1" applyBorder="1"/>
    <xf numFmtId="3" fontId="5" fillId="5" borderId="2" xfId="0" applyNumberFormat="1" applyFont="1" applyFill="1" applyBorder="1" applyAlignment="1">
      <alignment horizontal="center" vertical="center" wrapText="1"/>
    </xf>
    <xf numFmtId="3" fontId="5" fillId="5" borderId="4" xfId="0" applyNumberFormat="1" applyFont="1" applyFill="1" applyBorder="1" applyAlignment="1">
      <alignment horizontal="center" vertical="center" wrapText="1"/>
    </xf>
    <xf numFmtId="3" fontId="5" fillId="5" borderId="5" xfId="0" applyNumberFormat="1" applyFont="1" applyFill="1" applyBorder="1" applyAlignment="1">
      <alignment horizontal="center" vertical="center" wrapText="1"/>
    </xf>
    <xf numFmtId="0" fontId="7" fillId="6" borderId="0" xfId="0" applyFont="1" applyFill="1" applyBorder="1" applyAlignment="1">
      <alignment horizontal="center" vertical="center" wrapText="1"/>
    </xf>
    <xf numFmtId="0" fontId="5" fillId="5" borderId="2" xfId="0" applyNumberFormat="1" applyFont="1" applyFill="1" applyBorder="1" applyAlignment="1">
      <alignment horizontal="center"/>
    </xf>
    <xf numFmtId="0" fontId="5" fillId="5" borderId="5" xfId="0" applyNumberFormat="1" applyFont="1" applyFill="1" applyBorder="1" applyAlignment="1">
      <alignment horizontal="center"/>
    </xf>
    <xf numFmtId="11" fontId="5" fillId="5" borderId="6" xfId="0" applyNumberFormat="1" applyFont="1" applyFill="1" applyBorder="1" applyAlignment="1">
      <alignment horizontal="center" vertical="center" wrapText="1"/>
    </xf>
    <xf numFmtId="11" fontId="5" fillId="5" borderId="7" xfId="0" applyNumberFormat="1" applyFont="1" applyFill="1" applyBorder="1" applyAlignment="1">
      <alignment horizontal="center" vertical="center" wrapText="1"/>
    </xf>
    <xf numFmtId="0" fontId="7" fillId="6" borderId="6" xfId="0" applyFont="1" applyFill="1" applyBorder="1" applyAlignment="1">
      <alignment horizontal="center" vertical="center" wrapText="1"/>
    </xf>
    <xf numFmtId="0" fontId="1" fillId="0" borderId="0" xfId="0" applyFont="1" applyAlignment="1"/>
    <xf numFmtId="0" fontId="1" fillId="0" borderId="0" xfId="0" applyFont="1" applyFill="1" applyBorder="1" applyAlignment="1"/>
    <xf numFmtId="3" fontId="5" fillId="0" borderId="0" xfId="0" applyNumberFormat="1" applyFont="1" applyFill="1" applyBorder="1" applyAlignment="1">
      <alignment vertical="center"/>
    </xf>
    <xf numFmtId="0" fontId="0" fillId="0" borderId="0" xfId="0" applyFont="1" applyFill="1" applyBorder="1"/>
  </cellXfs>
  <cellStyles count="2">
    <cellStyle name="Normal" xfId="0" builtinId="0"/>
    <cellStyle name="Normal 3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38100</xdr:colOff>
      <xdr:row>0</xdr:row>
      <xdr:rowOff>38100</xdr:rowOff>
    </xdr:from>
    <xdr:to>
      <xdr:col>1</xdr:col>
      <xdr:colOff>618850</xdr:colOff>
      <xdr:row>0</xdr:row>
      <xdr:rowOff>409529</xdr:rowOff>
    </xdr:to>
    <xdr:pic>
      <xdr:nvPicPr>
        <xdr:cNvPr id="3" name="Imagem 2"/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8100" y="38100"/>
          <a:ext cx="2200000" cy="371429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o Office">
  <a:themeElements>
    <a:clrScheme name="Escritório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Escritório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W56"/>
  <sheetViews>
    <sheetView showGridLines="0" tabSelected="1" zoomScaleNormal="100" workbookViewId="0">
      <selection activeCell="S45" sqref="A1:S45"/>
    </sheetView>
  </sheetViews>
  <sheetFormatPr defaultRowHeight="12.75" x14ac:dyDescent="0.2"/>
  <cols>
    <col min="1" max="1" width="24.28515625" style="1" customWidth="1"/>
    <col min="2" max="19" width="12.5703125" style="1" customWidth="1"/>
    <col min="20" max="16384" width="9.140625" style="1"/>
  </cols>
  <sheetData>
    <row r="1" spans="1:23" s="37" customFormat="1" ht="32.450000000000003" customHeight="1" x14ac:dyDescent="0.25"/>
    <row r="2" spans="1:23" s="37" customFormat="1" ht="15" x14ac:dyDescent="0.25"/>
    <row r="3" spans="1:23" s="34" customFormat="1" ht="15" customHeight="1" x14ac:dyDescent="0.2">
      <c r="A3" s="36" t="s">
        <v>46</v>
      </c>
      <c r="B3" s="36"/>
      <c r="C3" s="36"/>
      <c r="D3" s="36"/>
      <c r="E3" s="36"/>
      <c r="F3" s="36"/>
      <c r="G3" s="36"/>
      <c r="H3" s="36"/>
      <c r="I3" s="36"/>
      <c r="J3" s="36"/>
      <c r="K3" s="36"/>
      <c r="L3" s="36"/>
      <c r="M3" s="36"/>
      <c r="N3" s="36"/>
      <c r="O3" s="36"/>
      <c r="P3" s="36"/>
      <c r="Q3" s="36"/>
      <c r="R3" s="36"/>
      <c r="S3" s="36"/>
      <c r="T3" s="35"/>
      <c r="U3" s="35"/>
      <c r="V3" s="35"/>
      <c r="W3" s="35"/>
    </row>
    <row r="4" spans="1:23" s="34" customFormat="1" ht="15" customHeight="1" thickBot="1" x14ac:dyDescent="0.25">
      <c r="A4" s="36"/>
      <c r="B4" s="36"/>
      <c r="C4" s="36"/>
      <c r="D4" s="36"/>
      <c r="E4" s="36"/>
      <c r="F4" s="36"/>
      <c r="G4" s="36"/>
      <c r="H4" s="36"/>
      <c r="I4" s="36"/>
      <c r="J4" s="36"/>
      <c r="K4" s="36"/>
      <c r="L4" s="36"/>
      <c r="M4" s="36"/>
      <c r="N4" s="36"/>
      <c r="O4" s="36"/>
      <c r="P4" s="36"/>
      <c r="Q4" s="36"/>
      <c r="R4" s="36"/>
      <c r="S4" s="36"/>
      <c r="T4" s="35"/>
      <c r="U4" s="35"/>
      <c r="V4" s="35"/>
      <c r="W4" s="35"/>
    </row>
    <row r="5" spans="1:23" ht="15" customHeight="1" x14ac:dyDescent="0.2">
      <c r="A5" s="33" t="s">
        <v>45</v>
      </c>
      <c r="B5" s="32" t="s">
        <v>44</v>
      </c>
      <c r="C5" s="31"/>
      <c r="D5" s="31"/>
      <c r="E5" s="31"/>
      <c r="F5" s="31"/>
      <c r="G5" s="31"/>
      <c r="H5" s="31"/>
      <c r="I5" s="31"/>
      <c r="J5" s="31"/>
      <c r="K5" s="31"/>
      <c r="L5" s="31"/>
      <c r="M5" s="31"/>
      <c r="N5" s="31"/>
      <c r="O5" s="31"/>
      <c r="P5" s="31"/>
      <c r="Q5" s="31"/>
      <c r="R5" s="31"/>
      <c r="S5" s="31"/>
      <c r="T5" s="2"/>
      <c r="U5" s="2"/>
      <c r="V5" s="2"/>
      <c r="W5" s="2"/>
    </row>
    <row r="6" spans="1:23" x14ac:dyDescent="0.2">
      <c r="A6" s="28"/>
      <c r="B6" s="30">
        <v>2005</v>
      </c>
      <c r="C6" s="29"/>
      <c r="D6" s="29"/>
      <c r="E6" s="29"/>
      <c r="F6" s="29"/>
      <c r="G6" s="29"/>
      <c r="H6" s="30">
        <v>2009</v>
      </c>
      <c r="I6" s="29"/>
      <c r="J6" s="29"/>
      <c r="K6" s="29"/>
      <c r="L6" s="29"/>
      <c r="M6" s="29"/>
      <c r="N6" s="30">
        <v>2013</v>
      </c>
      <c r="O6" s="29"/>
      <c r="P6" s="29"/>
      <c r="Q6" s="29"/>
      <c r="R6" s="29"/>
      <c r="S6" s="29"/>
      <c r="T6" s="2"/>
      <c r="U6" s="2"/>
      <c r="V6" s="2"/>
      <c r="W6" s="2"/>
    </row>
    <row r="7" spans="1:23" x14ac:dyDescent="0.2">
      <c r="A7" s="28"/>
      <c r="B7" s="27" t="s">
        <v>43</v>
      </c>
      <c r="C7" s="25" t="s">
        <v>42</v>
      </c>
      <c r="D7" s="25" t="s">
        <v>41</v>
      </c>
      <c r="E7" s="25" t="s">
        <v>40</v>
      </c>
      <c r="F7" s="25" t="s">
        <v>39</v>
      </c>
      <c r="G7" s="26" t="s">
        <v>38</v>
      </c>
      <c r="H7" s="25" t="s">
        <v>43</v>
      </c>
      <c r="I7" s="25" t="s">
        <v>42</v>
      </c>
      <c r="J7" s="25" t="s">
        <v>41</v>
      </c>
      <c r="K7" s="25" t="s">
        <v>40</v>
      </c>
      <c r="L7" s="25" t="s">
        <v>39</v>
      </c>
      <c r="M7" s="26" t="s">
        <v>38</v>
      </c>
      <c r="N7" s="25" t="s">
        <v>43</v>
      </c>
      <c r="O7" s="25" t="s">
        <v>42</v>
      </c>
      <c r="P7" s="25" t="s">
        <v>41</v>
      </c>
      <c r="Q7" s="25" t="s">
        <v>40</v>
      </c>
      <c r="R7" s="25" t="s">
        <v>39</v>
      </c>
      <c r="S7" s="25" t="s">
        <v>38</v>
      </c>
      <c r="T7" s="2"/>
      <c r="U7" s="2"/>
      <c r="V7" s="2"/>
      <c r="W7" s="2"/>
    </row>
    <row r="8" spans="1:23" x14ac:dyDescent="0.2">
      <c r="A8" s="24" t="s">
        <v>37</v>
      </c>
      <c r="B8" s="23">
        <v>32296</v>
      </c>
      <c r="C8" s="23" t="s">
        <v>36</v>
      </c>
      <c r="D8" s="23">
        <v>14</v>
      </c>
      <c r="E8" s="23">
        <v>286</v>
      </c>
      <c r="F8" s="23">
        <v>16786</v>
      </c>
      <c r="G8" s="23">
        <v>15210</v>
      </c>
      <c r="H8" s="23">
        <f>J8+K8+L8+M8</f>
        <v>43030</v>
      </c>
      <c r="I8" s="23" t="s">
        <v>36</v>
      </c>
      <c r="J8" s="23">
        <f>J9+J17+J27+J32+J36</f>
        <v>16</v>
      </c>
      <c r="K8" s="23">
        <f>K9+K17+K27+K32+K36</f>
        <v>140</v>
      </c>
      <c r="L8" s="23">
        <f>L9+L17+L27+L32+L36</f>
        <v>24575</v>
      </c>
      <c r="M8" s="23">
        <f>M9+M17+M27+M32+M36</f>
        <v>18299</v>
      </c>
      <c r="N8" s="23">
        <v>56019</v>
      </c>
      <c r="O8" s="23" t="s">
        <v>36</v>
      </c>
      <c r="P8" s="23">
        <v>18</v>
      </c>
      <c r="Q8" s="23">
        <v>112</v>
      </c>
      <c r="R8" s="23">
        <v>32627</v>
      </c>
      <c r="S8" s="23">
        <v>23262</v>
      </c>
      <c r="T8" s="2"/>
      <c r="U8" s="2"/>
      <c r="V8" s="2"/>
      <c r="W8" s="2"/>
    </row>
    <row r="9" spans="1:23" x14ac:dyDescent="0.2">
      <c r="A9" s="22" t="s">
        <v>35</v>
      </c>
      <c r="B9" s="20">
        <v>1276</v>
      </c>
      <c r="C9" s="21">
        <v>5</v>
      </c>
      <c r="D9" s="20">
        <v>0</v>
      </c>
      <c r="E9" s="20">
        <v>13</v>
      </c>
      <c r="F9" s="20">
        <v>984</v>
      </c>
      <c r="G9" s="20">
        <v>279</v>
      </c>
      <c r="H9" s="20">
        <v>1662</v>
      </c>
      <c r="I9" s="21">
        <v>5</v>
      </c>
      <c r="J9" s="20">
        <v>0</v>
      </c>
      <c r="K9" s="20">
        <v>6</v>
      </c>
      <c r="L9" s="20">
        <v>1305</v>
      </c>
      <c r="M9" s="20">
        <v>351</v>
      </c>
      <c r="N9" s="20">
        <v>2830</v>
      </c>
      <c r="O9" s="21">
        <v>4</v>
      </c>
      <c r="P9" s="20">
        <v>0</v>
      </c>
      <c r="Q9" s="20">
        <v>5</v>
      </c>
      <c r="R9" s="20">
        <v>2232</v>
      </c>
      <c r="S9" s="20">
        <v>593</v>
      </c>
      <c r="T9" s="2"/>
      <c r="U9" s="2"/>
      <c r="V9" s="2"/>
      <c r="W9" s="2"/>
    </row>
    <row r="10" spans="1:23" x14ac:dyDescent="0.2">
      <c r="A10" s="12" t="s">
        <v>34</v>
      </c>
      <c r="B10" s="11">
        <v>124</v>
      </c>
      <c r="C10" s="11">
        <v>24</v>
      </c>
      <c r="D10" s="11">
        <v>0</v>
      </c>
      <c r="E10" s="11">
        <v>2</v>
      </c>
      <c r="F10" s="11">
        <v>58</v>
      </c>
      <c r="G10" s="11">
        <v>64</v>
      </c>
      <c r="H10" s="11">
        <v>152</v>
      </c>
      <c r="I10" s="11">
        <v>24</v>
      </c>
      <c r="J10" s="11">
        <v>0</v>
      </c>
      <c r="K10" s="11">
        <v>2</v>
      </c>
      <c r="L10" s="11">
        <v>85</v>
      </c>
      <c r="M10" s="11">
        <v>65</v>
      </c>
      <c r="N10" s="11">
        <v>202</v>
      </c>
      <c r="O10" s="11">
        <v>24</v>
      </c>
      <c r="P10" s="11">
        <v>0</v>
      </c>
      <c r="Q10" s="11">
        <v>2</v>
      </c>
      <c r="R10" s="11">
        <v>119</v>
      </c>
      <c r="S10" s="11">
        <v>81</v>
      </c>
      <c r="T10" s="2"/>
      <c r="U10" s="2"/>
      <c r="V10" s="2"/>
      <c r="W10" s="2"/>
    </row>
    <row r="11" spans="1:23" x14ac:dyDescent="0.2">
      <c r="A11" s="12" t="s">
        <v>33</v>
      </c>
      <c r="B11" s="11">
        <v>37</v>
      </c>
      <c r="C11" s="11">
        <v>25</v>
      </c>
      <c r="D11" s="11">
        <v>0</v>
      </c>
      <c r="E11" s="11">
        <v>0</v>
      </c>
      <c r="F11" s="11">
        <v>33</v>
      </c>
      <c r="G11" s="11">
        <v>4</v>
      </c>
      <c r="H11" s="11">
        <v>45</v>
      </c>
      <c r="I11" s="11">
        <v>26</v>
      </c>
      <c r="J11" s="11">
        <v>0</v>
      </c>
      <c r="K11" s="11">
        <v>0</v>
      </c>
      <c r="L11" s="11">
        <v>41</v>
      </c>
      <c r="M11" s="11">
        <v>4</v>
      </c>
      <c r="N11" s="11">
        <v>77</v>
      </c>
      <c r="O11" s="11">
        <v>26</v>
      </c>
      <c r="P11" s="11">
        <v>0</v>
      </c>
      <c r="Q11" s="11">
        <v>1</v>
      </c>
      <c r="R11" s="11">
        <v>68</v>
      </c>
      <c r="S11" s="11">
        <v>8</v>
      </c>
      <c r="T11" s="2"/>
      <c r="U11" s="2"/>
      <c r="V11" s="2"/>
      <c r="W11" s="2"/>
    </row>
    <row r="12" spans="1:23" x14ac:dyDescent="0.2">
      <c r="A12" s="12" t="s">
        <v>32</v>
      </c>
      <c r="B12" s="11">
        <v>146</v>
      </c>
      <c r="C12" s="11">
        <v>23</v>
      </c>
      <c r="D12" s="11">
        <v>0</v>
      </c>
      <c r="E12" s="11">
        <v>0</v>
      </c>
      <c r="F12" s="11">
        <v>104</v>
      </c>
      <c r="G12" s="11">
        <v>42</v>
      </c>
      <c r="H12" s="11">
        <v>250</v>
      </c>
      <c r="I12" s="11">
        <v>22</v>
      </c>
      <c r="J12" s="11">
        <v>0</v>
      </c>
      <c r="K12" s="11">
        <v>0</v>
      </c>
      <c r="L12" s="11">
        <v>211</v>
      </c>
      <c r="M12" s="11">
        <v>39</v>
      </c>
      <c r="N12" s="11">
        <v>626</v>
      </c>
      <c r="O12" s="11">
        <v>18</v>
      </c>
      <c r="P12" s="11">
        <v>0</v>
      </c>
      <c r="Q12" s="11">
        <v>0</v>
      </c>
      <c r="R12" s="11">
        <v>528</v>
      </c>
      <c r="S12" s="11">
        <v>98</v>
      </c>
      <c r="T12" s="2"/>
      <c r="U12" s="2"/>
      <c r="V12" s="2"/>
      <c r="W12" s="2"/>
    </row>
    <row r="13" spans="1:23" x14ac:dyDescent="0.2">
      <c r="A13" s="12" t="s">
        <v>31</v>
      </c>
      <c r="B13" s="11">
        <v>28</v>
      </c>
      <c r="C13" s="11">
        <v>27</v>
      </c>
      <c r="D13" s="11">
        <v>0</v>
      </c>
      <c r="E13" s="11">
        <v>1</v>
      </c>
      <c r="F13" s="11">
        <v>19</v>
      </c>
      <c r="G13" s="11">
        <v>8</v>
      </c>
      <c r="H13" s="11">
        <v>53</v>
      </c>
      <c r="I13" s="11">
        <v>25</v>
      </c>
      <c r="J13" s="11">
        <v>0</v>
      </c>
      <c r="K13" s="11">
        <v>0</v>
      </c>
      <c r="L13" s="11">
        <v>43</v>
      </c>
      <c r="M13" s="11">
        <v>10</v>
      </c>
      <c r="N13" s="11">
        <v>76</v>
      </c>
      <c r="O13" s="11">
        <v>27</v>
      </c>
      <c r="P13" s="11">
        <v>0</v>
      </c>
      <c r="Q13" s="11">
        <v>0</v>
      </c>
      <c r="R13" s="11">
        <v>54</v>
      </c>
      <c r="S13" s="11">
        <v>22</v>
      </c>
      <c r="T13" s="2"/>
      <c r="U13" s="2"/>
      <c r="V13" s="2"/>
      <c r="W13" s="2"/>
    </row>
    <row r="14" spans="1:23" x14ac:dyDescent="0.2">
      <c r="A14" s="19" t="s">
        <v>30</v>
      </c>
      <c r="B14" s="18">
        <v>734</v>
      </c>
      <c r="C14" s="18">
        <v>11</v>
      </c>
      <c r="D14" s="18">
        <v>0</v>
      </c>
      <c r="E14" s="18">
        <v>5</v>
      </c>
      <c r="F14" s="18">
        <v>639</v>
      </c>
      <c r="G14" s="18">
        <v>90</v>
      </c>
      <c r="H14" s="18">
        <v>872</v>
      </c>
      <c r="I14" s="18">
        <v>13</v>
      </c>
      <c r="J14" s="18">
        <v>0</v>
      </c>
      <c r="K14" s="18">
        <v>3</v>
      </c>
      <c r="L14" s="18">
        <v>749</v>
      </c>
      <c r="M14" s="18">
        <v>120</v>
      </c>
      <c r="N14" s="18">
        <v>1467</v>
      </c>
      <c r="O14" s="18">
        <v>12</v>
      </c>
      <c r="P14" s="18">
        <v>0</v>
      </c>
      <c r="Q14" s="18">
        <v>2</v>
      </c>
      <c r="R14" s="18">
        <v>1204</v>
      </c>
      <c r="S14" s="18">
        <v>261</v>
      </c>
      <c r="T14" s="2"/>
      <c r="U14" s="2"/>
      <c r="V14" s="2"/>
      <c r="W14" s="2"/>
    </row>
    <row r="15" spans="1:23" x14ac:dyDescent="0.2">
      <c r="A15" s="13" t="s">
        <v>29</v>
      </c>
      <c r="B15" s="11">
        <v>31</v>
      </c>
      <c r="C15" s="11">
        <v>26</v>
      </c>
      <c r="D15" s="11">
        <v>0</v>
      </c>
      <c r="E15" s="11">
        <v>2</v>
      </c>
      <c r="F15" s="11">
        <v>9</v>
      </c>
      <c r="G15" s="11">
        <v>20</v>
      </c>
      <c r="H15" s="11">
        <v>41</v>
      </c>
      <c r="I15" s="11">
        <v>27</v>
      </c>
      <c r="J15" s="11">
        <v>0</v>
      </c>
      <c r="K15" s="11">
        <v>0</v>
      </c>
      <c r="L15" s="11">
        <v>21</v>
      </c>
      <c r="M15" s="11">
        <v>20</v>
      </c>
      <c r="N15" s="11">
        <v>96</v>
      </c>
      <c r="O15" s="11">
        <v>25</v>
      </c>
      <c r="P15" s="11">
        <v>0</v>
      </c>
      <c r="Q15" s="11">
        <v>0</v>
      </c>
      <c r="R15" s="11">
        <v>69</v>
      </c>
      <c r="S15" s="11">
        <v>27</v>
      </c>
      <c r="T15" s="2"/>
      <c r="U15" s="2"/>
      <c r="V15" s="2"/>
      <c r="W15" s="2"/>
    </row>
    <row r="16" spans="1:23" x14ac:dyDescent="0.2">
      <c r="A16" s="12" t="s">
        <v>28</v>
      </c>
      <c r="B16" s="11">
        <v>176</v>
      </c>
      <c r="C16" s="11">
        <v>21</v>
      </c>
      <c r="D16" s="11">
        <v>0</v>
      </c>
      <c r="E16" s="11">
        <v>3</v>
      </c>
      <c r="F16" s="11">
        <v>122</v>
      </c>
      <c r="G16" s="11">
        <v>51</v>
      </c>
      <c r="H16" s="11">
        <v>249</v>
      </c>
      <c r="I16" s="11">
        <v>23</v>
      </c>
      <c r="J16" s="11">
        <v>0</v>
      </c>
      <c r="K16" s="11">
        <v>1</v>
      </c>
      <c r="L16" s="11">
        <v>155</v>
      </c>
      <c r="M16" s="11">
        <v>93</v>
      </c>
      <c r="N16" s="11">
        <v>286</v>
      </c>
      <c r="O16" s="11">
        <v>23</v>
      </c>
      <c r="P16" s="11">
        <v>0</v>
      </c>
      <c r="Q16" s="11">
        <v>0</v>
      </c>
      <c r="R16" s="11">
        <v>190</v>
      </c>
      <c r="S16" s="11">
        <v>96</v>
      </c>
      <c r="T16" s="2"/>
      <c r="U16" s="2"/>
      <c r="V16" s="2"/>
      <c r="W16" s="2"/>
    </row>
    <row r="17" spans="1:23" x14ac:dyDescent="0.2">
      <c r="A17" s="16" t="s">
        <v>27</v>
      </c>
      <c r="B17" s="14">
        <v>9342</v>
      </c>
      <c r="C17" s="15">
        <v>2</v>
      </c>
      <c r="D17" s="14">
        <v>4</v>
      </c>
      <c r="E17" s="14">
        <v>122</v>
      </c>
      <c r="F17" s="14">
        <v>6305</v>
      </c>
      <c r="G17" s="14">
        <v>2911</v>
      </c>
      <c r="H17" s="14">
        <v>13733</v>
      </c>
      <c r="I17" s="15">
        <v>2</v>
      </c>
      <c r="J17" s="14">
        <v>5</v>
      </c>
      <c r="K17" s="14">
        <v>74</v>
      </c>
      <c r="L17" s="14">
        <v>10186</v>
      </c>
      <c r="M17" s="14">
        <v>3468</v>
      </c>
      <c r="N17" s="14">
        <v>19808</v>
      </c>
      <c r="O17" s="15">
        <v>2</v>
      </c>
      <c r="P17" s="14">
        <v>5</v>
      </c>
      <c r="Q17" s="14">
        <v>33</v>
      </c>
      <c r="R17" s="14">
        <v>14351</v>
      </c>
      <c r="S17" s="14">
        <v>5419</v>
      </c>
      <c r="T17" s="2"/>
      <c r="U17" s="2"/>
      <c r="V17" s="2"/>
      <c r="W17" s="2"/>
    </row>
    <row r="18" spans="1:23" x14ac:dyDescent="0.2">
      <c r="A18" s="13" t="s">
        <v>26</v>
      </c>
      <c r="B18" s="11">
        <v>649</v>
      </c>
      <c r="C18" s="11">
        <v>15</v>
      </c>
      <c r="D18" s="11">
        <v>0</v>
      </c>
      <c r="E18" s="11">
        <v>0</v>
      </c>
      <c r="F18" s="11">
        <v>382</v>
      </c>
      <c r="G18" s="11">
        <v>267</v>
      </c>
      <c r="H18" s="11">
        <v>1056</v>
      </c>
      <c r="I18" s="11">
        <v>12</v>
      </c>
      <c r="J18" s="11">
        <v>0</v>
      </c>
      <c r="K18" s="11">
        <v>0</v>
      </c>
      <c r="L18" s="11">
        <v>741</v>
      </c>
      <c r="M18" s="11">
        <v>315</v>
      </c>
      <c r="N18" s="11">
        <v>3455</v>
      </c>
      <c r="O18" s="11">
        <v>5</v>
      </c>
      <c r="P18" s="11">
        <v>0</v>
      </c>
      <c r="Q18" s="11">
        <v>0</v>
      </c>
      <c r="R18" s="11">
        <v>2939</v>
      </c>
      <c r="S18" s="11">
        <v>516</v>
      </c>
      <c r="T18" s="2"/>
      <c r="U18" s="2"/>
      <c r="V18" s="2"/>
      <c r="W18" s="2"/>
    </row>
    <row r="19" spans="1:23" x14ac:dyDescent="0.2">
      <c r="A19" s="12" t="s">
        <v>25</v>
      </c>
      <c r="B19" s="11">
        <v>682</v>
      </c>
      <c r="C19" s="11">
        <v>13</v>
      </c>
      <c r="D19" s="11">
        <v>1</v>
      </c>
      <c r="E19" s="11">
        <v>1</v>
      </c>
      <c r="F19" s="11">
        <v>562</v>
      </c>
      <c r="G19" s="11">
        <v>118</v>
      </c>
      <c r="H19" s="11">
        <v>1346</v>
      </c>
      <c r="I19" s="11">
        <v>10</v>
      </c>
      <c r="J19" s="11">
        <v>1</v>
      </c>
      <c r="K19" s="11">
        <v>1</v>
      </c>
      <c r="L19" s="11">
        <v>1258</v>
      </c>
      <c r="M19" s="11">
        <v>86</v>
      </c>
      <c r="N19" s="11">
        <v>1698</v>
      </c>
      <c r="O19" s="11">
        <v>11</v>
      </c>
      <c r="P19" s="11">
        <v>0</v>
      </c>
      <c r="Q19" s="11">
        <v>0</v>
      </c>
      <c r="R19" s="11">
        <v>1539</v>
      </c>
      <c r="S19" s="11">
        <v>159</v>
      </c>
      <c r="T19" s="2"/>
      <c r="U19" s="2"/>
      <c r="V19" s="2"/>
      <c r="W19" s="2"/>
    </row>
    <row r="20" spans="1:23" x14ac:dyDescent="0.2">
      <c r="A20" s="13" t="s">
        <v>24</v>
      </c>
      <c r="B20" s="11">
        <v>3226</v>
      </c>
      <c r="C20" s="11">
        <v>3</v>
      </c>
      <c r="D20" s="11">
        <v>1</v>
      </c>
      <c r="E20" s="11">
        <v>3</v>
      </c>
      <c r="F20" s="11">
        <v>2560</v>
      </c>
      <c r="G20" s="11">
        <v>662</v>
      </c>
      <c r="H20" s="11">
        <v>4722</v>
      </c>
      <c r="I20" s="11">
        <v>2</v>
      </c>
      <c r="J20" s="11">
        <v>1</v>
      </c>
      <c r="K20" s="11">
        <v>9</v>
      </c>
      <c r="L20" s="11">
        <v>3832</v>
      </c>
      <c r="M20" s="11">
        <v>880</v>
      </c>
      <c r="N20" s="11">
        <v>4914</v>
      </c>
      <c r="O20" s="11">
        <v>2</v>
      </c>
      <c r="P20" s="11">
        <v>1</v>
      </c>
      <c r="Q20" s="11">
        <v>8</v>
      </c>
      <c r="R20" s="11">
        <v>3738</v>
      </c>
      <c r="S20" s="11">
        <v>1167</v>
      </c>
      <c r="T20" s="2"/>
      <c r="U20" s="2"/>
      <c r="V20" s="2"/>
      <c r="W20" s="2"/>
    </row>
    <row r="21" spans="1:23" x14ac:dyDescent="0.2">
      <c r="A21" s="17" t="s">
        <v>23</v>
      </c>
      <c r="B21" s="11">
        <v>939</v>
      </c>
      <c r="C21" s="11">
        <v>10</v>
      </c>
      <c r="D21" s="11">
        <v>2</v>
      </c>
      <c r="E21" s="11">
        <v>3</v>
      </c>
      <c r="F21" s="11">
        <v>740</v>
      </c>
      <c r="G21" s="11">
        <v>194</v>
      </c>
      <c r="H21" s="11">
        <v>1340</v>
      </c>
      <c r="I21" s="11">
        <v>11</v>
      </c>
      <c r="J21" s="11">
        <v>2</v>
      </c>
      <c r="K21" s="11">
        <v>1</v>
      </c>
      <c r="L21" s="11">
        <v>1007</v>
      </c>
      <c r="M21" s="11">
        <v>330</v>
      </c>
      <c r="N21" s="11">
        <v>1457</v>
      </c>
      <c r="O21" s="11">
        <v>13</v>
      </c>
      <c r="P21" s="11">
        <v>2</v>
      </c>
      <c r="Q21" s="11">
        <v>0</v>
      </c>
      <c r="R21" s="11">
        <v>1093</v>
      </c>
      <c r="S21" s="11">
        <v>362</v>
      </c>
      <c r="T21" s="2"/>
      <c r="U21" s="2"/>
      <c r="V21" s="2"/>
      <c r="W21" s="2"/>
    </row>
    <row r="22" spans="1:23" x14ac:dyDescent="0.2">
      <c r="A22" s="13" t="s">
        <v>22</v>
      </c>
      <c r="B22" s="11">
        <v>467</v>
      </c>
      <c r="C22" s="11">
        <v>16</v>
      </c>
      <c r="D22" s="11">
        <v>0</v>
      </c>
      <c r="E22" s="11">
        <v>47</v>
      </c>
      <c r="F22" s="11">
        <v>326</v>
      </c>
      <c r="G22" s="11">
        <v>94</v>
      </c>
      <c r="H22" s="11">
        <v>680</v>
      </c>
      <c r="I22" s="11">
        <v>16</v>
      </c>
      <c r="J22" s="11">
        <v>1</v>
      </c>
      <c r="K22" s="11">
        <v>43</v>
      </c>
      <c r="L22" s="11">
        <v>425</v>
      </c>
      <c r="M22" s="11">
        <v>211</v>
      </c>
      <c r="N22" s="11">
        <v>1230</v>
      </c>
      <c r="O22" s="11">
        <v>14</v>
      </c>
      <c r="P22" s="11">
        <v>2</v>
      </c>
      <c r="Q22" s="11">
        <v>2</v>
      </c>
      <c r="R22" s="11">
        <v>760</v>
      </c>
      <c r="S22" s="11">
        <v>466</v>
      </c>
      <c r="T22" s="2"/>
      <c r="U22" s="2"/>
      <c r="V22" s="2"/>
      <c r="W22" s="2"/>
    </row>
    <row r="23" spans="1:23" x14ac:dyDescent="0.2">
      <c r="A23" s="13" t="s">
        <v>21</v>
      </c>
      <c r="B23" s="11">
        <v>1552</v>
      </c>
      <c r="C23" s="11">
        <v>8</v>
      </c>
      <c r="D23" s="11">
        <v>0</v>
      </c>
      <c r="E23" s="11">
        <v>12</v>
      </c>
      <c r="F23" s="11">
        <v>406</v>
      </c>
      <c r="G23" s="11">
        <v>1134</v>
      </c>
      <c r="H23" s="11">
        <v>1766</v>
      </c>
      <c r="I23" s="11">
        <v>9</v>
      </c>
      <c r="J23" s="11">
        <v>0</v>
      </c>
      <c r="K23" s="11">
        <v>11</v>
      </c>
      <c r="L23" s="11">
        <v>793</v>
      </c>
      <c r="M23" s="11">
        <v>962</v>
      </c>
      <c r="N23" s="11">
        <v>2676</v>
      </c>
      <c r="O23" s="11">
        <v>9</v>
      </c>
      <c r="P23" s="11">
        <v>0</v>
      </c>
      <c r="Q23" s="11">
        <v>18</v>
      </c>
      <c r="R23" s="11">
        <v>1243</v>
      </c>
      <c r="S23" s="11">
        <v>1415</v>
      </c>
      <c r="T23" s="2"/>
      <c r="U23" s="2"/>
      <c r="V23" s="2"/>
      <c r="W23" s="2"/>
    </row>
    <row r="24" spans="1:23" x14ac:dyDescent="0.2">
      <c r="A24" s="13" t="s">
        <v>20</v>
      </c>
      <c r="B24" s="11">
        <v>223</v>
      </c>
      <c r="C24" s="11">
        <v>20</v>
      </c>
      <c r="D24" s="11">
        <v>0</v>
      </c>
      <c r="E24" s="11">
        <v>0</v>
      </c>
      <c r="F24" s="11">
        <v>152</v>
      </c>
      <c r="G24" s="11">
        <v>71</v>
      </c>
      <c r="H24" s="11">
        <v>354</v>
      </c>
      <c r="I24" s="11">
        <v>20</v>
      </c>
      <c r="J24" s="11">
        <v>0</v>
      </c>
      <c r="K24" s="11">
        <v>0</v>
      </c>
      <c r="L24" s="11">
        <v>241</v>
      </c>
      <c r="M24" s="11">
        <v>113</v>
      </c>
      <c r="N24" s="11">
        <v>628</v>
      </c>
      <c r="O24" s="11">
        <v>17</v>
      </c>
      <c r="P24" s="11">
        <v>0</v>
      </c>
      <c r="Q24" s="11">
        <v>0</v>
      </c>
      <c r="R24" s="11">
        <v>407</v>
      </c>
      <c r="S24" s="11">
        <v>221</v>
      </c>
      <c r="T24" s="2"/>
      <c r="U24" s="2"/>
      <c r="V24" s="2"/>
      <c r="W24" s="2"/>
    </row>
    <row r="25" spans="1:23" x14ac:dyDescent="0.2">
      <c r="A25" s="12" t="s">
        <v>19</v>
      </c>
      <c r="B25" s="11">
        <v>151</v>
      </c>
      <c r="C25" s="11">
        <v>22</v>
      </c>
      <c r="D25" s="11">
        <v>0</v>
      </c>
      <c r="E25" s="11">
        <v>2</v>
      </c>
      <c r="F25" s="11">
        <v>120</v>
      </c>
      <c r="G25" s="11">
        <v>29</v>
      </c>
      <c r="H25" s="11">
        <v>256</v>
      </c>
      <c r="I25" s="11">
        <v>21</v>
      </c>
      <c r="J25" s="11">
        <v>0</v>
      </c>
      <c r="K25" s="11">
        <v>2</v>
      </c>
      <c r="L25" s="11">
        <v>198</v>
      </c>
      <c r="M25" s="11">
        <v>56</v>
      </c>
      <c r="N25" s="11">
        <v>375</v>
      </c>
      <c r="O25" s="11">
        <v>22</v>
      </c>
      <c r="P25" s="11">
        <v>0</v>
      </c>
      <c r="Q25" s="11">
        <v>0</v>
      </c>
      <c r="R25" s="11">
        <v>250</v>
      </c>
      <c r="S25" s="11">
        <v>125</v>
      </c>
      <c r="T25" s="2"/>
      <c r="U25" s="2"/>
      <c r="V25" s="2"/>
      <c r="W25" s="2"/>
    </row>
    <row r="26" spans="1:23" x14ac:dyDescent="0.2">
      <c r="A26" s="12" t="s">
        <v>18</v>
      </c>
      <c r="B26" s="11">
        <v>1453</v>
      </c>
      <c r="C26" s="11">
        <v>9</v>
      </c>
      <c r="D26" s="11">
        <v>0</v>
      </c>
      <c r="E26" s="11">
        <v>54</v>
      </c>
      <c r="F26" s="11">
        <v>1057</v>
      </c>
      <c r="G26" s="11">
        <v>342</v>
      </c>
      <c r="H26" s="11">
        <v>2213</v>
      </c>
      <c r="I26" s="11">
        <v>7</v>
      </c>
      <c r="J26" s="11">
        <v>0</v>
      </c>
      <c r="K26" s="11">
        <v>7</v>
      </c>
      <c r="L26" s="11">
        <v>1691</v>
      </c>
      <c r="M26" s="11">
        <v>515</v>
      </c>
      <c r="N26" s="11">
        <v>3375</v>
      </c>
      <c r="O26" s="11">
        <v>6</v>
      </c>
      <c r="P26" s="11">
        <v>0</v>
      </c>
      <c r="Q26" s="11">
        <v>5</v>
      </c>
      <c r="R26" s="11">
        <v>2382</v>
      </c>
      <c r="S26" s="11">
        <v>988</v>
      </c>
      <c r="T26" s="2"/>
      <c r="U26" s="2"/>
      <c r="V26" s="2"/>
      <c r="W26" s="2"/>
    </row>
    <row r="27" spans="1:23" x14ac:dyDescent="0.2">
      <c r="A27" s="16" t="s">
        <v>17</v>
      </c>
      <c r="B27" s="14">
        <v>14203</v>
      </c>
      <c r="C27" s="15">
        <v>1</v>
      </c>
      <c r="D27" s="14">
        <v>5</v>
      </c>
      <c r="E27" s="14">
        <v>83</v>
      </c>
      <c r="F27" s="14">
        <v>5358</v>
      </c>
      <c r="G27" s="14">
        <v>8757</v>
      </c>
      <c r="H27" s="14">
        <v>18408</v>
      </c>
      <c r="I27" s="15">
        <v>1</v>
      </c>
      <c r="J27" s="14">
        <v>6</v>
      </c>
      <c r="K27" s="14">
        <v>33</v>
      </c>
      <c r="L27" s="14">
        <v>7795</v>
      </c>
      <c r="M27" s="14">
        <v>10574</v>
      </c>
      <c r="N27" s="14">
        <v>22361</v>
      </c>
      <c r="O27" s="15">
        <v>1</v>
      </c>
      <c r="P27" s="14">
        <v>7</v>
      </c>
      <c r="Q27" s="14">
        <v>31</v>
      </c>
      <c r="R27" s="14">
        <v>9857</v>
      </c>
      <c r="S27" s="14">
        <v>12466</v>
      </c>
      <c r="T27" s="2"/>
      <c r="U27" s="2"/>
      <c r="V27" s="2"/>
      <c r="W27" s="2"/>
    </row>
    <row r="28" spans="1:23" x14ac:dyDescent="0.2">
      <c r="A28" s="12" t="s">
        <v>16</v>
      </c>
      <c r="B28" s="11">
        <v>3456</v>
      </c>
      <c r="C28" s="11">
        <v>2</v>
      </c>
      <c r="D28" s="11">
        <v>0</v>
      </c>
      <c r="E28" s="11">
        <v>1</v>
      </c>
      <c r="F28" s="11">
        <v>989</v>
      </c>
      <c r="G28" s="11">
        <v>2466</v>
      </c>
      <c r="H28" s="11">
        <v>4310</v>
      </c>
      <c r="I28" s="11">
        <v>3</v>
      </c>
      <c r="J28" s="11">
        <v>0</v>
      </c>
      <c r="K28" s="11">
        <v>1</v>
      </c>
      <c r="L28" s="11">
        <v>1636</v>
      </c>
      <c r="M28" s="11">
        <v>2673</v>
      </c>
      <c r="N28" s="11">
        <v>4790</v>
      </c>
      <c r="O28" s="11">
        <v>3</v>
      </c>
      <c r="P28" s="11">
        <v>0</v>
      </c>
      <c r="Q28" s="11">
        <v>0</v>
      </c>
      <c r="R28" s="11">
        <v>2094</v>
      </c>
      <c r="S28" s="11">
        <v>2696</v>
      </c>
      <c r="T28" s="2"/>
      <c r="U28" s="2"/>
      <c r="V28" s="2"/>
      <c r="W28" s="2"/>
    </row>
    <row r="29" spans="1:23" x14ac:dyDescent="0.2">
      <c r="A29" s="17" t="s">
        <v>15</v>
      </c>
      <c r="B29" s="11">
        <v>652</v>
      </c>
      <c r="C29" s="11">
        <v>14</v>
      </c>
      <c r="D29" s="11">
        <v>1</v>
      </c>
      <c r="E29" s="11">
        <v>0</v>
      </c>
      <c r="F29" s="11">
        <v>465</v>
      </c>
      <c r="G29" s="11">
        <v>186</v>
      </c>
      <c r="H29" s="11">
        <v>762</v>
      </c>
      <c r="I29" s="11">
        <v>15</v>
      </c>
      <c r="J29" s="11">
        <v>1</v>
      </c>
      <c r="K29" s="11">
        <v>0</v>
      </c>
      <c r="L29" s="11">
        <v>590</v>
      </c>
      <c r="M29" s="11">
        <v>171</v>
      </c>
      <c r="N29" s="11">
        <v>876</v>
      </c>
      <c r="O29" s="11">
        <v>16</v>
      </c>
      <c r="P29" s="11">
        <v>1</v>
      </c>
      <c r="Q29" s="11">
        <v>0</v>
      </c>
      <c r="R29" s="11">
        <v>694</v>
      </c>
      <c r="S29" s="11">
        <v>181</v>
      </c>
      <c r="T29" s="2"/>
      <c r="U29" s="2"/>
      <c r="V29" s="2"/>
      <c r="W29" s="2"/>
    </row>
    <row r="30" spans="1:23" x14ac:dyDescent="0.2">
      <c r="A30" s="17" t="s">
        <v>14</v>
      </c>
      <c r="B30" s="11">
        <v>2415</v>
      </c>
      <c r="C30" s="11">
        <v>4</v>
      </c>
      <c r="D30" s="11">
        <v>2</v>
      </c>
      <c r="E30" s="11">
        <v>8</v>
      </c>
      <c r="F30" s="11">
        <v>893</v>
      </c>
      <c r="G30" s="11">
        <v>1512</v>
      </c>
      <c r="H30" s="11">
        <v>2858</v>
      </c>
      <c r="I30" s="11">
        <v>4</v>
      </c>
      <c r="J30" s="11">
        <v>3</v>
      </c>
      <c r="K30" s="11">
        <v>5</v>
      </c>
      <c r="L30" s="11">
        <v>1250</v>
      </c>
      <c r="M30" s="11">
        <v>1600</v>
      </c>
      <c r="N30" s="11">
        <v>4139</v>
      </c>
      <c r="O30" s="11">
        <v>4</v>
      </c>
      <c r="P30" s="11">
        <v>4</v>
      </c>
      <c r="Q30" s="11">
        <v>2</v>
      </c>
      <c r="R30" s="11">
        <v>1736</v>
      </c>
      <c r="S30" s="11">
        <v>2397</v>
      </c>
      <c r="T30" s="2"/>
      <c r="U30" s="2"/>
      <c r="V30" s="2"/>
      <c r="W30" s="2"/>
    </row>
    <row r="31" spans="1:23" x14ac:dyDescent="0.2">
      <c r="A31" s="13" t="s">
        <v>13</v>
      </c>
      <c r="B31" s="11">
        <v>7680</v>
      </c>
      <c r="C31" s="11">
        <v>1</v>
      </c>
      <c r="D31" s="11">
        <v>2</v>
      </c>
      <c r="E31" s="11">
        <v>74</v>
      </c>
      <c r="F31" s="11">
        <v>3011</v>
      </c>
      <c r="G31" s="11">
        <v>4593</v>
      </c>
      <c r="H31" s="11">
        <v>10478</v>
      </c>
      <c r="I31" s="11">
        <v>1</v>
      </c>
      <c r="J31" s="11">
        <v>2</v>
      </c>
      <c r="K31" s="11">
        <v>27</v>
      </c>
      <c r="L31" s="11">
        <v>4319</v>
      </c>
      <c r="M31" s="11">
        <v>6130</v>
      </c>
      <c r="N31" s="11">
        <v>12556</v>
      </c>
      <c r="O31" s="11">
        <v>1</v>
      </c>
      <c r="P31" s="11">
        <v>2</v>
      </c>
      <c r="Q31" s="11">
        <v>29</v>
      </c>
      <c r="R31" s="11">
        <v>5333</v>
      </c>
      <c r="S31" s="11">
        <v>7192</v>
      </c>
      <c r="T31" s="2"/>
      <c r="U31" s="2"/>
      <c r="V31" s="2"/>
      <c r="W31" s="2"/>
    </row>
    <row r="32" spans="1:23" x14ac:dyDescent="0.2">
      <c r="A32" s="16" t="s">
        <v>12</v>
      </c>
      <c r="B32" s="14">
        <v>5727</v>
      </c>
      <c r="C32" s="15">
        <v>3</v>
      </c>
      <c r="D32" s="14">
        <v>3</v>
      </c>
      <c r="E32" s="14">
        <v>22</v>
      </c>
      <c r="F32" s="14">
        <v>3301</v>
      </c>
      <c r="G32" s="14">
        <v>2401</v>
      </c>
      <c r="H32" s="14">
        <v>7104</v>
      </c>
      <c r="I32" s="15">
        <v>3</v>
      </c>
      <c r="J32" s="14">
        <v>3</v>
      </c>
      <c r="K32" s="14">
        <v>6</v>
      </c>
      <c r="L32" s="14">
        <v>4144</v>
      </c>
      <c r="M32" s="14">
        <v>2951</v>
      </c>
      <c r="N32" s="14">
        <v>8478</v>
      </c>
      <c r="O32" s="15">
        <v>3</v>
      </c>
      <c r="P32" s="14">
        <v>4</v>
      </c>
      <c r="Q32" s="14">
        <v>7</v>
      </c>
      <c r="R32" s="14">
        <v>4880</v>
      </c>
      <c r="S32" s="14">
        <v>3587</v>
      </c>
      <c r="T32" s="2"/>
      <c r="U32" s="2"/>
      <c r="V32" s="2"/>
      <c r="W32" s="2"/>
    </row>
    <row r="33" spans="1:23" x14ac:dyDescent="0.2">
      <c r="A33" s="12" t="s">
        <v>11</v>
      </c>
      <c r="B33" s="11">
        <v>2216</v>
      </c>
      <c r="C33" s="11">
        <v>5</v>
      </c>
      <c r="D33" s="11">
        <v>1</v>
      </c>
      <c r="E33" s="11">
        <v>4</v>
      </c>
      <c r="F33" s="11">
        <v>1199</v>
      </c>
      <c r="G33" s="11">
        <v>1012</v>
      </c>
      <c r="H33" s="11">
        <v>2562</v>
      </c>
      <c r="I33" s="11">
        <v>5</v>
      </c>
      <c r="J33" s="11">
        <v>1</v>
      </c>
      <c r="K33" s="11">
        <v>0</v>
      </c>
      <c r="L33" s="11">
        <v>1428</v>
      </c>
      <c r="M33" s="11">
        <v>1133</v>
      </c>
      <c r="N33" s="11">
        <v>2904</v>
      </c>
      <c r="O33" s="11">
        <v>8</v>
      </c>
      <c r="P33" s="11">
        <v>1</v>
      </c>
      <c r="Q33" s="11">
        <v>0</v>
      </c>
      <c r="R33" s="11">
        <v>1676</v>
      </c>
      <c r="S33" s="11">
        <v>1227</v>
      </c>
      <c r="T33" s="2"/>
      <c r="U33" s="2"/>
      <c r="V33" s="2"/>
      <c r="W33" s="2"/>
    </row>
    <row r="34" spans="1:23" x14ac:dyDescent="0.2">
      <c r="A34" s="17" t="s">
        <v>10</v>
      </c>
      <c r="B34" s="11">
        <v>1570</v>
      </c>
      <c r="C34" s="11">
        <v>7</v>
      </c>
      <c r="D34" s="11">
        <v>1</v>
      </c>
      <c r="E34" s="11">
        <v>13</v>
      </c>
      <c r="F34" s="11">
        <v>1115</v>
      </c>
      <c r="G34" s="11">
        <v>441</v>
      </c>
      <c r="H34" s="11">
        <v>2104</v>
      </c>
      <c r="I34" s="11">
        <v>8</v>
      </c>
      <c r="J34" s="11">
        <v>1</v>
      </c>
      <c r="K34" s="11">
        <v>1</v>
      </c>
      <c r="L34" s="11">
        <v>1542</v>
      </c>
      <c r="M34" s="11">
        <v>560</v>
      </c>
      <c r="N34" s="11">
        <v>2405</v>
      </c>
      <c r="O34" s="11">
        <v>10</v>
      </c>
      <c r="P34" s="11">
        <v>1</v>
      </c>
      <c r="Q34" s="11">
        <v>1</v>
      </c>
      <c r="R34" s="11">
        <v>1808</v>
      </c>
      <c r="S34" s="11">
        <v>595</v>
      </c>
      <c r="T34" s="2"/>
      <c r="U34" s="2"/>
      <c r="V34" s="2"/>
      <c r="W34" s="2"/>
    </row>
    <row r="35" spans="1:23" x14ac:dyDescent="0.2">
      <c r="A35" s="17" t="s">
        <v>9</v>
      </c>
      <c r="B35" s="11">
        <v>1941</v>
      </c>
      <c r="C35" s="11">
        <v>6</v>
      </c>
      <c r="D35" s="11">
        <v>1</v>
      </c>
      <c r="E35" s="11">
        <v>5</v>
      </c>
      <c r="F35" s="11">
        <v>987</v>
      </c>
      <c r="G35" s="11">
        <v>948</v>
      </c>
      <c r="H35" s="11">
        <v>2438</v>
      </c>
      <c r="I35" s="11">
        <v>6</v>
      </c>
      <c r="J35" s="11">
        <v>1</v>
      </c>
      <c r="K35" s="11">
        <v>5</v>
      </c>
      <c r="L35" s="11">
        <v>1174</v>
      </c>
      <c r="M35" s="11">
        <v>1258</v>
      </c>
      <c r="N35" s="11">
        <v>3169</v>
      </c>
      <c r="O35" s="11">
        <v>7</v>
      </c>
      <c r="P35" s="11">
        <v>2</v>
      </c>
      <c r="Q35" s="11">
        <v>6</v>
      </c>
      <c r="R35" s="11">
        <v>1396</v>
      </c>
      <c r="S35" s="11">
        <v>1765</v>
      </c>
      <c r="T35" s="2"/>
      <c r="U35" s="2"/>
      <c r="V35" s="2"/>
      <c r="W35" s="2"/>
    </row>
    <row r="36" spans="1:23" x14ac:dyDescent="0.2">
      <c r="A36" s="16" t="s">
        <v>8</v>
      </c>
      <c r="B36" s="14">
        <v>1748</v>
      </c>
      <c r="C36" s="15">
        <v>4</v>
      </c>
      <c r="D36" s="14">
        <v>2</v>
      </c>
      <c r="E36" s="14">
        <v>46</v>
      </c>
      <c r="F36" s="14">
        <v>838</v>
      </c>
      <c r="G36" s="14">
        <v>862</v>
      </c>
      <c r="H36" s="14">
        <v>2123</v>
      </c>
      <c r="I36" s="15">
        <v>4</v>
      </c>
      <c r="J36" s="14">
        <v>2</v>
      </c>
      <c r="K36" s="14">
        <v>21</v>
      </c>
      <c r="L36" s="14">
        <v>1145</v>
      </c>
      <c r="M36" s="14">
        <v>955</v>
      </c>
      <c r="N36" s="14">
        <v>2542</v>
      </c>
      <c r="O36" s="15">
        <v>5</v>
      </c>
      <c r="P36" s="14">
        <v>2</v>
      </c>
      <c r="Q36" s="14">
        <v>36</v>
      </c>
      <c r="R36" s="14">
        <v>1307</v>
      </c>
      <c r="S36" s="14">
        <v>1197</v>
      </c>
      <c r="T36" s="2"/>
      <c r="U36" s="2"/>
      <c r="V36" s="2"/>
      <c r="W36" s="2"/>
    </row>
    <row r="37" spans="1:23" x14ac:dyDescent="0.2">
      <c r="A37" s="12" t="s">
        <v>7</v>
      </c>
      <c r="B37" s="11">
        <v>396</v>
      </c>
      <c r="C37" s="11">
        <v>17</v>
      </c>
      <c r="D37" s="11">
        <v>0</v>
      </c>
      <c r="E37" s="11">
        <v>32</v>
      </c>
      <c r="F37" s="11">
        <v>212</v>
      </c>
      <c r="G37" s="11">
        <v>152</v>
      </c>
      <c r="H37" s="11">
        <v>464</v>
      </c>
      <c r="I37" s="11">
        <v>17</v>
      </c>
      <c r="J37" s="11">
        <v>0</v>
      </c>
      <c r="K37" s="11">
        <v>3</v>
      </c>
      <c r="L37" s="11">
        <v>301</v>
      </c>
      <c r="M37" s="11">
        <v>160</v>
      </c>
      <c r="N37" s="11">
        <v>534</v>
      </c>
      <c r="O37" s="11">
        <v>20</v>
      </c>
      <c r="P37" s="11">
        <v>0</v>
      </c>
      <c r="Q37" s="11">
        <v>3</v>
      </c>
      <c r="R37" s="11">
        <v>343</v>
      </c>
      <c r="S37" s="11">
        <v>188</v>
      </c>
      <c r="T37" s="2"/>
      <c r="U37" s="2"/>
      <c r="V37" s="2"/>
      <c r="W37" s="2"/>
    </row>
    <row r="38" spans="1:23" x14ac:dyDescent="0.2">
      <c r="A38" s="13" t="s">
        <v>6</v>
      </c>
      <c r="B38" s="11">
        <v>369</v>
      </c>
      <c r="C38" s="11">
        <v>18</v>
      </c>
      <c r="D38" s="11">
        <v>0</v>
      </c>
      <c r="E38" s="11">
        <v>4</v>
      </c>
      <c r="F38" s="11">
        <v>284</v>
      </c>
      <c r="G38" s="11">
        <v>81</v>
      </c>
      <c r="H38" s="11">
        <v>462</v>
      </c>
      <c r="I38" s="11">
        <v>18</v>
      </c>
      <c r="J38" s="11">
        <v>0</v>
      </c>
      <c r="K38" s="11">
        <v>2</v>
      </c>
      <c r="L38" s="11">
        <v>336</v>
      </c>
      <c r="M38" s="11">
        <v>124</v>
      </c>
      <c r="N38" s="11">
        <v>570</v>
      </c>
      <c r="O38" s="11">
        <v>19</v>
      </c>
      <c r="P38" s="11">
        <v>0</v>
      </c>
      <c r="Q38" s="11">
        <v>2</v>
      </c>
      <c r="R38" s="11">
        <v>383</v>
      </c>
      <c r="S38" s="11">
        <v>185</v>
      </c>
      <c r="T38" s="2"/>
      <c r="U38" s="2"/>
      <c r="V38" s="2"/>
      <c r="W38" s="2"/>
    </row>
    <row r="39" spans="1:23" x14ac:dyDescent="0.2">
      <c r="A39" s="12" t="s">
        <v>5</v>
      </c>
      <c r="B39" s="11">
        <v>685</v>
      </c>
      <c r="C39" s="11">
        <v>12</v>
      </c>
      <c r="D39" s="11">
        <v>1</v>
      </c>
      <c r="E39" s="11">
        <v>1</v>
      </c>
      <c r="F39" s="11">
        <v>342</v>
      </c>
      <c r="G39" s="11">
        <v>341</v>
      </c>
      <c r="H39" s="11">
        <v>838</v>
      </c>
      <c r="I39" s="11">
        <v>14</v>
      </c>
      <c r="J39" s="11">
        <v>1</v>
      </c>
      <c r="K39" s="11">
        <v>0</v>
      </c>
      <c r="L39" s="11">
        <v>508</v>
      </c>
      <c r="M39" s="11">
        <v>329</v>
      </c>
      <c r="N39" s="11">
        <v>1043</v>
      </c>
      <c r="O39" s="11">
        <v>15</v>
      </c>
      <c r="P39" s="11">
        <v>1</v>
      </c>
      <c r="Q39" s="11">
        <v>0</v>
      </c>
      <c r="R39" s="11">
        <v>581</v>
      </c>
      <c r="S39" s="11">
        <v>461</v>
      </c>
      <c r="T39" s="2"/>
      <c r="U39" s="2"/>
      <c r="V39" s="2"/>
      <c r="W39" s="2"/>
    </row>
    <row r="40" spans="1:23" ht="13.5" thickBot="1" x14ac:dyDescent="0.25">
      <c r="A40" s="10" t="s">
        <v>4</v>
      </c>
      <c r="B40" s="9">
        <v>298</v>
      </c>
      <c r="C40" s="9">
        <v>19</v>
      </c>
      <c r="D40" s="9">
        <v>1</v>
      </c>
      <c r="E40" s="9">
        <v>9</v>
      </c>
      <c r="F40" s="9">
        <v>0</v>
      </c>
      <c r="G40" s="9">
        <v>288</v>
      </c>
      <c r="H40" s="9">
        <v>359</v>
      </c>
      <c r="I40" s="9">
        <v>19</v>
      </c>
      <c r="J40" s="9">
        <v>1</v>
      </c>
      <c r="K40" s="9">
        <v>16</v>
      </c>
      <c r="L40" s="9">
        <v>0</v>
      </c>
      <c r="M40" s="9">
        <v>342</v>
      </c>
      <c r="N40" s="9">
        <v>395</v>
      </c>
      <c r="O40" s="9">
        <v>21</v>
      </c>
      <c r="P40" s="9">
        <v>1</v>
      </c>
      <c r="Q40" s="9">
        <v>31</v>
      </c>
      <c r="R40" s="9">
        <v>0</v>
      </c>
      <c r="S40" s="9">
        <v>363</v>
      </c>
      <c r="T40" s="2"/>
      <c r="U40" s="2"/>
      <c r="V40" s="2"/>
      <c r="W40" s="2"/>
    </row>
    <row r="41" spans="1:23" x14ac:dyDescent="0.2">
      <c r="A41" s="3"/>
      <c r="B41" s="3"/>
      <c r="C41" s="3"/>
      <c r="D41" s="3"/>
      <c r="E41" s="3"/>
      <c r="F41" s="3"/>
      <c r="G41" s="3"/>
      <c r="H41" s="3"/>
      <c r="I41" s="3"/>
      <c r="J41" s="3"/>
      <c r="K41" s="3"/>
      <c r="L41" s="3"/>
      <c r="M41" s="3"/>
      <c r="N41" s="7"/>
      <c r="O41" s="7"/>
      <c r="P41" s="7"/>
      <c r="Q41" s="7"/>
      <c r="R41" s="7"/>
      <c r="S41" s="7"/>
      <c r="T41" s="2"/>
      <c r="U41" s="2"/>
      <c r="V41" s="2"/>
      <c r="W41" s="2"/>
    </row>
    <row r="42" spans="1:23" x14ac:dyDescent="0.2">
      <c r="A42" s="8" t="s">
        <v>3</v>
      </c>
      <c r="B42" s="8"/>
      <c r="C42" s="8"/>
      <c r="D42" s="8"/>
      <c r="E42" s="8"/>
      <c r="F42" s="8"/>
      <c r="G42" s="8"/>
      <c r="H42" s="8"/>
      <c r="I42" s="8"/>
      <c r="J42" s="8"/>
      <c r="K42" s="8"/>
      <c r="L42" s="8"/>
      <c r="M42" s="8"/>
      <c r="N42" s="7"/>
      <c r="O42" s="7"/>
      <c r="P42" s="7"/>
      <c r="Q42" s="7"/>
      <c r="R42" s="7"/>
      <c r="S42" s="7"/>
      <c r="T42" s="2"/>
      <c r="U42" s="2"/>
      <c r="V42" s="2"/>
      <c r="W42" s="2"/>
    </row>
    <row r="43" spans="1:23" x14ac:dyDescent="0.2">
      <c r="A43" s="5" t="s">
        <v>2</v>
      </c>
      <c r="B43" s="5"/>
      <c r="C43" s="5"/>
      <c r="D43" s="5"/>
      <c r="E43" s="5"/>
      <c r="F43" s="5"/>
      <c r="G43" s="5"/>
      <c r="H43" s="5"/>
      <c r="I43" s="5"/>
      <c r="J43" s="5"/>
      <c r="K43" s="5"/>
      <c r="L43" s="5"/>
      <c r="M43" s="5"/>
      <c r="N43" s="6"/>
      <c r="O43" s="6"/>
      <c r="P43" s="6"/>
      <c r="Q43" s="6"/>
      <c r="R43" s="6"/>
      <c r="S43" s="6"/>
      <c r="T43" s="2"/>
      <c r="U43" s="2"/>
      <c r="V43" s="2"/>
      <c r="W43" s="2"/>
    </row>
    <row r="44" spans="1:23" x14ac:dyDescent="0.2">
      <c r="A44" s="5" t="s">
        <v>1</v>
      </c>
      <c r="B44" s="5"/>
      <c r="C44" s="5"/>
      <c r="D44" s="5"/>
      <c r="E44" s="5"/>
      <c r="F44" s="5"/>
      <c r="G44" s="5"/>
      <c r="H44" s="5"/>
      <c r="I44" s="5"/>
      <c r="J44" s="5"/>
      <c r="K44" s="5"/>
      <c r="L44" s="5"/>
      <c r="M44" s="5"/>
      <c r="N44" s="3"/>
      <c r="O44" s="3"/>
      <c r="P44" s="3"/>
      <c r="Q44" s="3"/>
      <c r="R44" s="3"/>
      <c r="S44" s="3"/>
    </row>
    <row r="45" spans="1:23" x14ac:dyDescent="0.2">
      <c r="A45" s="4" t="s">
        <v>0</v>
      </c>
      <c r="B45" s="4"/>
      <c r="C45" s="4"/>
      <c r="D45" s="4"/>
      <c r="E45" s="4"/>
      <c r="F45" s="4"/>
      <c r="G45" s="4"/>
      <c r="H45" s="4"/>
      <c r="I45" s="4"/>
      <c r="J45" s="4"/>
      <c r="K45" s="4"/>
      <c r="L45" s="4"/>
      <c r="M45" s="4"/>
      <c r="N45" s="3"/>
      <c r="O45" s="3"/>
      <c r="P45" s="3"/>
      <c r="Q45" s="3"/>
      <c r="R45" s="3"/>
      <c r="S45" s="3"/>
    </row>
    <row r="49" spans="1:23" x14ac:dyDescent="0.2">
      <c r="A49" s="2"/>
      <c r="B49" s="2"/>
      <c r="C49" s="2"/>
      <c r="D49" s="2"/>
      <c r="E49" s="2"/>
      <c r="F49" s="2"/>
      <c r="G49" s="2"/>
      <c r="H49" s="2"/>
      <c r="I49" s="2"/>
      <c r="J49" s="2"/>
      <c r="K49" s="2"/>
      <c r="L49" s="2"/>
      <c r="M49" s="2"/>
      <c r="N49" s="2"/>
      <c r="O49" s="2"/>
      <c r="P49" s="2"/>
      <c r="Q49" s="2"/>
      <c r="R49" s="2"/>
      <c r="S49" s="2"/>
      <c r="T49" s="2"/>
      <c r="U49" s="2"/>
      <c r="V49" s="2"/>
      <c r="W49" s="2"/>
    </row>
    <row r="50" spans="1:23" x14ac:dyDescent="0.2">
      <c r="A50" s="2"/>
      <c r="B50" s="2"/>
      <c r="C50" s="2"/>
      <c r="D50" s="2"/>
      <c r="E50" s="2"/>
      <c r="F50" s="2"/>
      <c r="G50" s="2"/>
      <c r="H50" s="2"/>
      <c r="I50" s="2"/>
      <c r="J50" s="2"/>
      <c r="K50" s="2"/>
      <c r="L50" s="2"/>
      <c r="M50" s="2"/>
      <c r="N50" s="2"/>
      <c r="O50" s="2"/>
      <c r="P50" s="2"/>
      <c r="Q50" s="2"/>
      <c r="R50" s="2"/>
      <c r="S50" s="2"/>
      <c r="T50" s="2"/>
      <c r="U50" s="2"/>
      <c r="V50" s="2"/>
      <c r="W50" s="2"/>
    </row>
    <row r="51" spans="1:23" x14ac:dyDescent="0.2">
      <c r="A51" s="2"/>
      <c r="B51" s="2"/>
      <c r="C51" s="2"/>
      <c r="D51" s="2"/>
      <c r="E51" s="2"/>
      <c r="F51" s="2"/>
      <c r="G51" s="2"/>
      <c r="H51" s="2"/>
      <c r="I51" s="2"/>
      <c r="J51" s="2"/>
      <c r="K51" s="2"/>
      <c r="L51" s="2"/>
      <c r="M51" s="2"/>
      <c r="N51" s="2"/>
      <c r="O51" s="2"/>
      <c r="P51" s="2"/>
      <c r="Q51" s="2"/>
      <c r="R51" s="2"/>
      <c r="S51" s="2"/>
      <c r="T51" s="2"/>
      <c r="U51" s="2"/>
      <c r="V51" s="2"/>
      <c r="W51" s="2"/>
    </row>
    <row r="52" spans="1:23" x14ac:dyDescent="0.2">
      <c r="A52" s="2"/>
      <c r="B52" s="2"/>
      <c r="C52" s="2"/>
      <c r="D52" s="2"/>
      <c r="E52" s="2"/>
      <c r="F52" s="2"/>
      <c r="G52" s="2"/>
      <c r="H52" s="2"/>
      <c r="I52" s="2"/>
      <c r="J52" s="2"/>
      <c r="K52" s="2"/>
      <c r="L52" s="2"/>
      <c r="M52" s="2"/>
      <c r="N52" s="2"/>
      <c r="O52" s="2"/>
      <c r="P52" s="2"/>
      <c r="Q52" s="2"/>
      <c r="R52" s="2"/>
      <c r="S52" s="2"/>
      <c r="T52" s="2"/>
      <c r="U52" s="2"/>
      <c r="V52" s="2"/>
      <c r="W52" s="2"/>
    </row>
    <row r="53" spans="1:23" x14ac:dyDescent="0.2">
      <c r="A53" s="2"/>
      <c r="B53" s="2"/>
      <c r="C53" s="2"/>
      <c r="D53" s="2"/>
      <c r="E53" s="2"/>
      <c r="F53" s="2"/>
      <c r="G53" s="2"/>
      <c r="H53" s="2"/>
      <c r="I53" s="2"/>
      <c r="J53" s="2"/>
      <c r="K53" s="2"/>
      <c r="L53" s="2"/>
      <c r="M53" s="2"/>
      <c r="N53" s="2"/>
      <c r="O53" s="2"/>
      <c r="P53" s="2"/>
      <c r="Q53" s="2"/>
      <c r="R53" s="2"/>
      <c r="S53" s="2"/>
      <c r="T53" s="2"/>
      <c r="U53" s="2"/>
      <c r="V53" s="2"/>
      <c r="W53" s="2"/>
    </row>
    <row r="54" spans="1:23" x14ac:dyDescent="0.2">
      <c r="A54" s="2"/>
      <c r="B54" s="2"/>
      <c r="C54" s="2"/>
      <c r="D54" s="2"/>
      <c r="E54" s="2"/>
      <c r="F54" s="2"/>
      <c r="G54" s="2"/>
      <c r="H54" s="2"/>
      <c r="I54" s="2"/>
      <c r="J54" s="2"/>
      <c r="K54" s="2"/>
      <c r="L54" s="2"/>
      <c r="M54" s="2"/>
      <c r="N54" s="2"/>
      <c r="O54" s="2"/>
      <c r="P54" s="2"/>
      <c r="Q54" s="2"/>
      <c r="R54" s="2"/>
      <c r="S54" s="2"/>
      <c r="T54" s="2"/>
      <c r="U54" s="2"/>
      <c r="V54" s="2"/>
      <c r="W54" s="2"/>
    </row>
    <row r="55" spans="1:23" x14ac:dyDescent="0.2">
      <c r="A55" s="2"/>
      <c r="B55" s="2"/>
      <c r="C55" s="2"/>
      <c r="D55" s="2"/>
      <c r="E55" s="2"/>
      <c r="F55" s="2"/>
      <c r="G55" s="2"/>
      <c r="H55" s="2"/>
      <c r="I55" s="2"/>
      <c r="J55" s="2"/>
      <c r="K55" s="2"/>
      <c r="L55" s="2"/>
      <c r="M55" s="2"/>
      <c r="N55" s="2"/>
      <c r="O55" s="2"/>
      <c r="P55" s="2"/>
      <c r="Q55" s="2"/>
      <c r="R55" s="2"/>
      <c r="S55" s="2"/>
      <c r="T55" s="2"/>
      <c r="U55" s="2"/>
      <c r="V55" s="2"/>
      <c r="W55" s="2"/>
    </row>
    <row r="56" spans="1:23" x14ac:dyDescent="0.2">
      <c r="A56" s="2"/>
      <c r="B56" s="2"/>
      <c r="C56" s="2"/>
      <c r="D56" s="2"/>
      <c r="E56" s="2"/>
      <c r="F56" s="2"/>
      <c r="G56" s="2"/>
      <c r="H56" s="2"/>
      <c r="I56" s="2"/>
      <c r="J56" s="2"/>
      <c r="K56" s="2"/>
      <c r="L56" s="2"/>
      <c r="M56" s="2"/>
      <c r="N56" s="2"/>
      <c r="O56" s="2"/>
      <c r="P56" s="2"/>
      <c r="Q56" s="2"/>
      <c r="R56" s="2"/>
      <c r="S56" s="2"/>
      <c r="T56" s="2"/>
      <c r="U56" s="2"/>
      <c r="V56" s="2"/>
      <c r="W56" s="2"/>
    </row>
  </sheetData>
  <mergeCells count="7">
    <mergeCell ref="N6:S6"/>
    <mergeCell ref="N43:S43"/>
    <mergeCell ref="A5:A7"/>
    <mergeCell ref="H6:M6"/>
    <mergeCell ref="A42:M42"/>
    <mergeCell ref="B6:G6"/>
    <mergeCell ref="B5:S5"/>
  </mergeCells>
  <pageMargins left="0.511811024" right="0.511811024" top="0.78740157499999996" bottom="0.78740157499999996" header="0.31496062000000002" footer="0.31496062000000002"/>
  <pageSetup paperSize="9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Tab5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Deyvison Viana</dc:creator>
  <cp:lastModifiedBy>Deyvison Viana</cp:lastModifiedBy>
  <dcterms:created xsi:type="dcterms:W3CDTF">2015-05-20T16:25:33Z</dcterms:created>
  <dcterms:modified xsi:type="dcterms:W3CDTF">2015-05-20T16:26:23Z</dcterms:modified>
</cp:coreProperties>
</file>