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" sheetId="1" r:id="rId1"/>
  </sheets>
  <calcPr calcId="144525"/>
</workbook>
</file>

<file path=xl/calcChain.xml><?xml version="1.0" encoding="utf-8"?>
<calcChain xmlns="http://schemas.openxmlformats.org/spreadsheetml/2006/main">
  <c r="M8" i="1" l="1"/>
  <c r="L8" i="1"/>
  <c r="K8" i="1"/>
  <c r="J8" i="1"/>
  <c r="H8" i="1" s="1"/>
</calcChain>
</file>

<file path=xl/sharedStrings.xml><?xml version="1.0" encoding="utf-8"?>
<sst xmlns="http://schemas.openxmlformats.org/spreadsheetml/2006/main" count="59" uniqueCount="45">
  <si>
    <t>Número de Matrículas no Ensino Fundamental por Dependência Administrativa, segundo a Região Geográfica e a Unidade da Federação - 2005/2009/2013</t>
  </si>
  <si>
    <t>Unidade da Federação</t>
  </si>
  <si>
    <t>Matrículas no Ensino Fundamental por  Dependência Administrativa</t>
  </si>
  <si>
    <t>Total</t>
  </si>
  <si>
    <t>Ranking</t>
  </si>
  <si>
    <t>Federal</t>
  </si>
  <si>
    <t>Estadual</t>
  </si>
  <si>
    <t>Municipal</t>
  </si>
  <si>
    <t>Privada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</si>
  <si>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</si>
  <si>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</si>
  <si>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</si>
  <si>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</si>
  <si>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</si>
  <si>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</si>
  <si>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</si>
  <si>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</si>
  <si>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</si>
  <si>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</si>
  <si>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</si>
  <si>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</si>
  <si>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</si>
  <si>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</si>
  <si>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R. G.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</si>
  <si>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</si>
  <si>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</si>
  <si>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</si>
  <si>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</si>
  <si>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</si>
  <si>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</si>
  <si>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</si>
  <si>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</si>
  <si>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</si>
  <si>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</si>
  <si>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</si>
  <si>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</si>
  <si>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</si>
  <si>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R. G. do Sul</t>
  </si>
  <si>
    <t>Região Centro-Oeste</t>
  </si>
  <si>
    <t>M. G. do Sul</t>
  </si>
  <si>
    <t>Mato Grosso</t>
  </si>
  <si>
    <t>Goiás</t>
  </si>
  <si>
    <t>Distrito Federal</t>
  </si>
  <si>
    <t>Fonte: MEC-INEP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</si>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</sst>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Arial"/>
      <family val="2"/>
    </font>
    <font>
      <b/>
      <sz val="11"/>
      <name val="Arial Narrow"/>
      <family val="2"/>
    </font>
    <font>
      <b/>
      <sz val="10"/>
      <name val="Arial"/>
      <family val="2"/>
    </font>
    <font>
      <b/>
      <sz val="10"/>
      <color rgb="FF0070C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0"/>
      <name val="MS Sans Serif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1" fillId="0" borderId="0"/>
    <xf numFmtId="0" fontId="7" fillId="0" borderId="0"/>
  </cellStyleXfs>
  <cellXfs count="44">
    <xf numFmtId="0" fontId="0" fillId="0" borderId="0" xfId="0"/>
    <xf numFmtId="0" fontId="0" fillId="0" borderId="0" xfId="0" applyFont="1" applyFill="1" applyBorder="1"/>
    <xf numFmtId="3" fontId="2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vertical="center" wrapText="1"/>
    </xf>
    <xf numFmtId="0" fontId="0" fillId="0" borderId="0" xfId="0" applyFill="1" applyBorder="1"/>
    <xf numFmtId="3" fontId="5" fillId="2" borderId="1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/>
    </xf>
    <xf numFmtId="3" fontId="5" fillId="2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/>
    </xf>
    <xf numFmtId="0" fontId="5" fillId="2" borderId="4" xfId="0" applyNumberFormat="1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vertical="center" wrapText="1"/>
    </xf>
    <xf numFmtId="3" fontId="5" fillId="2" borderId="4" xfId="0" applyNumberFormat="1" applyFont="1" applyFill="1" applyBorder="1" applyAlignment="1">
      <alignment vertical="center" wrapText="1"/>
    </xf>
    <xf numFmtId="3" fontId="5" fillId="2" borderId="4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164" fontId="5" fillId="3" borderId="6" xfId="0" applyNumberFormat="1" applyFont="1" applyFill="1" applyBorder="1"/>
    <xf numFmtId="3" fontId="5" fillId="3" borderId="6" xfId="0" applyNumberFormat="1" applyFont="1" applyFill="1" applyBorder="1" applyAlignment="1">
      <alignment horizontal="right"/>
    </xf>
    <xf numFmtId="3" fontId="5" fillId="3" borderId="6" xfId="0" applyNumberFormat="1" applyFont="1" applyFill="1" applyBorder="1" applyAlignment="1">
      <alignment horizontal="right" vertical="top"/>
    </xf>
    <xf numFmtId="164" fontId="5" fillId="4" borderId="0" xfId="0" applyNumberFormat="1" applyFont="1" applyFill="1" applyBorder="1"/>
    <xf numFmtId="3" fontId="5" fillId="4" borderId="0" xfId="0" applyNumberFormat="1" applyFont="1" applyFill="1" applyBorder="1" applyAlignment="1">
      <alignment horizontal="right"/>
    </xf>
    <xf numFmtId="3" fontId="6" fillId="4" borderId="0" xfId="0" applyNumberFormat="1" applyFont="1" applyFill="1" applyBorder="1" applyAlignment="1">
      <alignment horizontal="right"/>
    </xf>
    <xf numFmtId="3" fontId="5" fillId="4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Border="1"/>
    <xf numFmtId="3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Border="1" applyAlignment="1">
      <alignment horizontal="left"/>
    </xf>
    <xf numFmtId="164" fontId="5" fillId="5" borderId="0" xfId="0" applyNumberFormat="1" applyFont="1" applyFill="1" applyBorder="1" applyAlignment="1">
      <alignment horizontal="left"/>
    </xf>
    <xf numFmtId="3" fontId="5" fillId="5" borderId="0" xfId="0" applyNumberFormat="1" applyFont="1" applyFill="1" applyBorder="1" applyAlignment="1">
      <alignment horizontal="right"/>
    </xf>
    <xf numFmtId="3" fontId="5" fillId="5" borderId="0" xfId="0" applyNumberFormat="1" applyFont="1" applyFill="1" applyBorder="1" applyAlignment="1">
      <alignment horizontal="right" vertical="top"/>
    </xf>
    <xf numFmtId="164" fontId="5" fillId="4" borderId="4" xfId="0" applyNumberFormat="1" applyFont="1" applyFill="1" applyBorder="1"/>
    <xf numFmtId="3" fontId="5" fillId="4" borderId="4" xfId="0" applyNumberFormat="1" applyFont="1" applyFill="1" applyBorder="1" applyAlignment="1">
      <alignment horizontal="right"/>
    </xf>
    <xf numFmtId="3" fontId="6" fillId="4" borderId="4" xfId="0" applyNumberFormat="1" applyFont="1" applyFill="1" applyBorder="1" applyAlignment="1">
      <alignment horizontal="right"/>
    </xf>
    <xf numFmtId="3" fontId="5" fillId="4" borderId="4" xfId="0" applyNumberFormat="1" applyFont="1" applyFill="1" applyBorder="1" applyAlignment="1">
      <alignment horizontal="right" vertical="top"/>
    </xf>
    <xf numFmtId="164" fontId="7" fillId="0" borderId="0" xfId="0" applyNumberFormat="1" applyFont="1" applyFill="1" applyBorder="1" applyAlignment="1"/>
    <xf numFmtId="164" fontId="7" fillId="0" borderId="7" xfId="0" applyNumberFormat="1" applyFont="1" applyFill="1" applyBorder="1"/>
    <xf numFmtId="3" fontId="7" fillId="0" borderId="7" xfId="0" applyNumberFormat="1" applyFont="1" applyFill="1" applyBorder="1" applyAlignment="1">
      <alignment horizontal="right"/>
    </xf>
    <xf numFmtId="3" fontId="7" fillId="0" borderId="7" xfId="0" applyNumberFormat="1" applyFont="1" applyFill="1" applyBorder="1" applyAlignment="1">
      <alignment horizontal="right" vertical="top"/>
    </xf>
    <xf numFmtId="0" fontId="8" fillId="0" borderId="0" xfId="0" applyFont="1" applyBorder="1"/>
    <xf numFmtId="164" fontId="5" fillId="0" borderId="0" xfId="0" applyNumberFormat="1" applyFont="1" applyFill="1" applyBorder="1"/>
    <xf numFmtId="37" fontId="7" fillId="0" borderId="0" xfId="0" applyNumberFormat="1" applyFont="1" applyFill="1" applyBorder="1"/>
    <xf numFmtId="164" fontId="9" fillId="0" borderId="0" xfId="0" applyNumberFormat="1" applyFont="1" applyFill="1" applyBorder="1"/>
    <xf numFmtId="3" fontId="7" fillId="0" borderId="0" xfId="0" applyNumberFormat="1" applyFont="1" applyFill="1" applyBorder="1" applyAlignment="1"/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42182</xdr:rowOff>
    </xdr:from>
    <xdr:to>
      <xdr:col>1</xdr:col>
      <xdr:colOff>151725</xdr:colOff>
      <xdr:row>0</xdr:row>
      <xdr:rowOff>409382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42182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6"/>
  <sheetViews>
    <sheetView showGridLines="0" tabSelected="1" zoomScaleNormal="100" workbookViewId="0">
      <selection activeCell="S44" sqref="A1:S44"/>
    </sheetView>
  </sheetViews>
  <sheetFormatPr defaultRowHeight="15" x14ac:dyDescent="0.25"/>
  <cols>
    <col min="1" max="1" width="31.42578125" customWidth="1"/>
    <col min="2" max="19" width="12.5703125" customWidth="1"/>
  </cols>
  <sheetData>
    <row r="1" spans="1:23" s="1" customFormat="1" ht="32.450000000000003" customHeight="1" x14ac:dyDescent="0.25"/>
    <row r="2" spans="1:23" s="1" customFormat="1" x14ac:dyDescent="0.25"/>
    <row r="3" spans="1:23" ht="16.5" x14ac:dyDescent="0.25">
      <c r="A3" s="2" t="s">
        <v>0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5"/>
      <c r="T3" s="6"/>
      <c r="U3" s="6"/>
      <c r="V3" s="6"/>
      <c r="W3" s="6"/>
    </row>
    <row r="4" spans="1:23" ht="17.25" thickBot="1" x14ac:dyDescent="0.3">
      <c r="A4" s="3"/>
      <c r="B4" s="3"/>
      <c r="C4" s="3"/>
      <c r="D4" s="3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  <c r="T4" s="6"/>
      <c r="U4" s="6"/>
      <c r="V4" s="6"/>
      <c r="W4" s="6"/>
    </row>
    <row r="5" spans="1:23" x14ac:dyDescent="0.25">
      <c r="A5" s="7" t="s">
        <v>1</v>
      </c>
      <c r="B5" s="8" t="s">
        <v>2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6"/>
      <c r="U5" s="6"/>
      <c r="V5" s="6"/>
      <c r="W5" s="6"/>
    </row>
    <row r="6" spans="1:23" x14ac:dyDescent="0.25">
      <c r="A6" s="10"/>
      <c r="B6" s="11">
        <v>2005</v>
      </c>
      <c r="C6" s="12"/>
      <c r="D6" s="12"/>
      <c r="E6" s="12"/>
      <c r="F6" s="12"/>
      <c r="G6" s="12"/>
      <c r="H6" s="11">
        <v>2009</v>
      </c>
      <c r="I6" s="12"/>
      <c r="J6" s="12"/>
      <c r="K6" s="12"/>
      <c r="L6" s="12"/>
      <c r="M6" s="12"/>
      <c r="N6" s="11">
        <v>2013</v>
      </c>
      <c r="O6" s="12"/>
      <c r="P6" s="12"/>
      <c r="Q6" s="12"/>
      <c r="R6" s="12"/>
      <c r="S6" s="12"/>
      <c r="T6" s="6"/>
      <c r="U6" s="6"/>
      <c r="V6" s="6"/>
      <c r="W6" s="6"/>
    </row>
    <row r="7" spans="1:23" x14ac:dyDescent="0.25">
      <c r="A7" s="10"/>
      <c r="B7" s="13" t="s">
        <v>3</v>
      </c>
      <c r="C7" s="14" t="s">
        <v>4</v>
      </c>
      <c r="D7" s="15" t="s">
        <v>5</v>
      </c>
      <c r="E7" s="15" t="s">
        <v>6</v>
      </c>
      <c r="F7" s="15" t="s">
        <v>7</v>
      </c>
      <c r="G7" s="16" t="s">
        <v>8</v>
      </c>
      <c r="H7" s="14" t="s">
        <v>3</v>
      </c>
      <c r="I7" s="14" t="s">
        <v>4</v>
      </c>
      <c r="J7" s="15" t="s">
        <v>5</v>
      </c>
      <c r="K7" s="15" t="s">
        <v>6</v>
      </c>
      <c r="L7" s="15" t="s">
        <v>7</v>
      </c>
      <c r="M7" s="16" t="s">
        <v>8</v>
      </c>
      <c r="N7" s="14" t="s">
        <v>3</v>
      </c>
      <c r="O7" s="14" t="s">
        <v>4</v>
      </c>
      <c r="P7" s="15" t="s">
        <v>5</v>
      </c>
      <c r="Q7" s="15" t="s">
        <v>6</v>
      </c>
      <c r="R7" s="15" t="s">
        <v>7</v>
      </c>
      <c r="S7" s="15" t="s">
        <v>8</v>
      </c>
      <c r="T7" s="6"/>
      <c r="U7" s="6"/>
      <c r="V7" s="6"/>
      <c r="W7" s="6"/>
    </row>
    <row r="8" spans="1:23" x14ac:dyDescent="0.25">
      <c r="A8" s="17" t="s">
        <v>9</v>
      </c>
      <c r="B8" s="18">
        <v>33534561</v>
      </c>
      <c r="C8" s="18" t="s">
        <v>10</v>
      </c>
      <c r="D8" s="18">
        <v>25728</v>
      </c>
      <c r="E8" s="18">
        <v>12145494</v>
      </c>
      <c r="F8" s="18">
        <v>17986570</v>
      </c>
      <c r="G8" s="18">
        <v>3376769</v>
      </c>
      <c r="H8" s="18">
        <f>SUM(J8:M8)</f>
        <v>31705528</v>
      </c>
      <c r="I8" s="18" t="s">
        <v>10</v>
      </c>
      <c r="J8" s="18">
        <f>SUM(J9,J17,J27,J32,J36)</f>
        <v>25005</v>
      </c>
      <c r="K8" s="18">
        <f>SUM(K9,K17,K27,K32,K36)</f>
        <v>10572496</v>
      </c>
      <c r="L8" s="18">
        <f>SUM(L9,L17,L27,L32,L36)</f>
        <v>17329638</v>
      </c>
      <c r="M8" s="18">
        <f>SUM(M9,M17,M27,M32,M36)</f>
        <v>3778389</v>
      </c>
      <c r="N8" s="19">
        <v>29069281</v>
      </c>
      <c r="O8" s="19" t="s">
        <v>10</v>
      </c>
      <c r="P8" s="19">
        <v>24017</v>
      </c>
      <c r="Q8" s="19">
        <v>8516086</v>
      </c>
      <c r="R8" s="19">
        <v>16154337</v>
      </c>
      <c r="S8" s="19">
        <v>4374841</v>
      </c>
      <c r="T8" s="6"/>
      <c r="U8" s="6"/>
      <c r="V8" s="6"/>
      <c r="W8" s="6"/>
    </row>
    <row r="9" spans="1:23" x14ac:dyDescent="0.25">
      <c r="A9" s="20" t="s">
        <v>11</v>
      </c>
      <c r="B9" s="21">
        <v>3348370</v>
      </c>
      <c r="C9" s="22">
        <v>4</v>
      </c>
      <c r="D9" s="21">
        <v>4523</v>
      </c>
      <c r="E9" s="21">
        <v>1208392</v>
      </c>
      <c r="F9" s="21">
        <v>1971424</v>
      </c>
      <c r="G9" s="21">
        <v>164031</v>
      </c>
      <c r="H9" s="21">
        <v>3293438</v>
      </c>
      <c r="I9" s="22">
        <v>4</v>
      </c>
      <c r="J9" s="21">
        <v>3488</v>
      </c>
      <c r="K9" s="21">
        <v>1121298</v>
      </c>
      <c r="L9" s="21">
        <v>1970946</v>
      </c>
      <c r="M9" s="21">
        <v>197706</v>
      </c>
      <c r="N9" s="23">
        <v>3195061</v>
      </c>
      <c r="O9" s="22">
        <v>4</v>
      </c>
      <c r="P9" s="23">
        <v>3187</v>
      </c>
      <c r="Q9" s="23">
        <v>972514</v>
      </c>
      <c r="R9" s="23">
        <v>1976295</v>
      </c>
      <c r="S9" s="23">
        <v>243065</v>
      </c>
      <c r="T9" s="6"/>
      <c r="U9" s="6"/>
      <c r="V9" s="6"/>
      <c r="W9" s="6"/>
    </row>
    <row r="10" spans="1:23" x14ac:dyDescent="0.25">
      <c r="A10" s="24" t="s">
        <v>12</v>
      </c>
      <c r="B10" s="25">
        <v>313423</v>
      </c>
      <c r="C10" s="25">
        <v>23</v>
      </c>
      <c r="D10" s="25">
        <v>0</v>
      </c>
      <c r="E10" s="25">
        <v>148110</v>
      </c>
      <c r="F10" s="25">
        <v>146952</v>
      </c>
      <c r="G10" s="25">
        <v>18361</v>
      </c>
      <c r="H10" s="25">
        <v>297612</v>
      </c>
      <c r="I10" s="25">
        <v>23</v>
      </c>
      <c r="J10" s="25">
        <v>0</v>
      </c>
      <c r="K10" s="25">
        <v>143963</v>
      </c>
      <c r="L10" s="25">
        <v>136051</v>
      </c>
      <c r="M10" s="25">
        <v>17598</v>
      </c>
      <c r="N10" s="26">
        <v>279314</v>
      </c>
      <c r="O10" s="25">
        <v>23</v>
      </c>
      <c r="P10" s="26">
        <v>0</v>
      </c>
      <c r="Q10" s="26">
        <v>132134</v>
      </c>
      <c r="R10" s="26">
        <v>128285</v>
      </c>
      <c r="S10" s="26">
        <v>18895</v>
      </c>
      <c r="T10" s="6"/>
      <c r="U10" s="6"/>
      <c r="V10" s="6"/>
      <c r="W10" s="6"/>
    </row>
    <row r="11" spans="1:23" x14ac:dyDescent="0.25">
      <c r="A11" s="24" t="s">
        <v>13</v>
      </c>
      <c r="B11" s="25">
        <v>153317</v>
      </c>
      <c r="C11" s="25">
        <v>25</v>
      </c>
      <c r="D11" s="25">
        <v>327</v>
      </c>
      <c r="E11" s="25">
        <v>91238</v>
      </c>
      <c r="F11" s="25">
        <v>54999</v>
      </c>
      <c r="G11" s="25">
        <v>6753</v>
      </c>
      <c r="H11" s="25">
        <v>166068</v>
      </c>
      <c r="I11" s="25">
        <v>25</v>
      </c>
      <c r="J11" s="25">
        <v>356</v>
      </c>
      <c r="K11" s="25">
        <v>98593</v>
      </c>
      <c r="L11" s="25">
        <v>60399</v>
      </c>
      <c r="M11" s="25">
        <v>6720</v>
      </c>
      <c r="N11" s="26">
        <v>163294</v>
      </c>
      <c r="O11" s="25">
        <v>25</v>
      </c>
      <c r="P11" s="26">
        <v>352</v>
      </c>
      <c r="Q11" s="26">
        <v>94659</v>
      </c>
      <c r="R11" s="26">
        <v>61501</v>
      </c>
      <c r="S11" s="26">
        <v>6782</v>
      </c>
      <c r="T11" s="6"/>
      <c r="U11" s="6"/>
      <c r="V11" s="6"/>
      <c r="W11" s="6"/>
    </row>
    <row r="12" spans="1:23" x14ac:dyDescent="0.25">
      <c r="A12" s="27" t="s">
        <v>14</v>
      </c>
      <c r="B12" s="25">
        <v>783638</v>
      </c>
      <c r="C12" s="25">
        <v>14</v>
      </c>
      <c r="D12" s="25">
        <v>604</v>
      </c>
      <c r="E12" s="25">
        <v>318544</v>
      </c>
      <c r="F12" s="25">
        <v>425408</v>
      </c>
      <c r="G12" s="25">
        <v>39082</v>
      </c>
      <c r="H12" s="25">
        <v>785281</v>
      </c>
      <c r="I12" s="25">
        <v>13</v>
      </c>
      <c r="J12" s="25">
        <v>825</v>
      </c>
      <c r="K12" s="25">
        <v>295621</v>
      </c>
      <c r="L12" s="25">
        <v>437714</v>
      </c>
      <c r="M12" s="25">
        <v>51121</v>
      </c>
      <c r="N12" s="26">
        <v>752002</v>
      </c>
      <c r="O12" s="25">
        <v>13</v>
      </c>
      <c r="P12" s="26">
        <v>551</v>
      </c>
      <c r="Q12" s="26">
        <v>264581</v>
      </c>
      <c r="R12" s="26">
        <v>429313</v>
      </c>
      <c r="S12" s="26">
        <v>57557</v>
      </c>
      <c r="T12" s="6"/>
      <c r="U12" s="6"/>
      <c r="V12" s="6"/>
      <c r="W12" s="6"/>
    </row>
    <row r="13" spans="1:23" x14ac:dyDescent="0.25">
      <c r="A13" s="24" t="s">
        <v>15</v>
      </c>
      <c r="B13" s="25">
        <v>82145</v>
      </c>
      <c r="C13" s="25">
        <v>27</v>
      </c>
      <c r="D13" s="25">
        <v>427</v>
      </c>
      <c r="E13" s="25">
        <v>61730</v>
      </c>
      <c r="F13" s="25">
        <v>17261</v>
      </c>
      <c r="G13" s="25">
        <v>2727</v>
      </c>
      <c r="H13" s="25">
        <v>86547</v>
      </c>
      <c r="I13" s="25">
        <v>27</v>
      </c>
      <c r="J13" s="25">
        <v>328</v>
      </c>
      <c r="K13" s="25">
        <v>56613</v>
      </c>
      <c r="L13" s="25">
        <v>25267</v>
      </c>
      <c r="M13" s="25">
        <v>4339</v>
      </c>
      <c r="N13" s="26">
        <v>95158</v>
      </c>
      <c r="O13" s="25">
        <v>27</v>
      </c>
      <c r="P13" s="26">
        <v>332</v>
      </c>
      <c r="Q13" s="26">
        <v>49021</v>
      </c>
      <c r="R13" s="26">
        <v>39952</v>
      </c>
      <c r="S13" s="26">
        <v>5853</v>
      </c>
      <c r="T13" s="6"/>
      <c r="U13" s="6"/>
      <c r="V13" s="6"/>
      <c r="W13" s="6"/>
    </row>
    <row r="14" spans="1:23" x14ac:dyDescent="0.25">
      <c r="A14" s="28" t="s">
        <v>16</v>
      </c>
      <c r="B14" s="29">
        <v>1606493</v>
      </c>
      <c r="C14" s="29">
        <v>9</v>
      </c>
      <c r="D14" s="29">
        <v>3165</v>
      </c>
      <c r="E14" s="29">
        <v>354450</v>
      </c>
      <c r="F14" s="29">
        <v>1174887</v>
      </c>
      <c r="G14" s="29">
        <v>73991</v>
      </c>
      <c r="H14" s="29">
        <v>1542818</v>
      </c>
      <c r="I14" s="29">
        <v>8</v>
      </c>
      <c r="J14" s="29">
        <v>1979</v>
      </c>
      <c r="K14" s="29">
        <v>294031</v>
      </c>
      <c r="L14" s="29">
        <v>1154626</v>
      </c>
      <c r="M14" s="29">
        <v>92182</v>
      </c>
      <c r="N14" s="30">
        <v>1510933</v>
      </c>
      <c r="O14" s="29">
        <v>5</v>
      </c>
      <c r="P14" s="30">
        <v>1952</v>
      </c>
      <c r="Q14" s="30">
        <v>228289</v>
      </c>
      <c r="R14" s="30">
        <v>1155783</v>
      </c>
      <c r="S14" s="30">
        <v>124909</v>
      </c>
      <c r="T14" s="6"/>
      <c r="U14" s="6"/>
      <c r="V14" s="6"/>
      <c r="W14" s="6"/>
    </row>
    <row r="15" spans="1:23" x14ac:dyDescent="0.25">
      <c r="A15" s="27" t="s">
        <v>17</v>
      </c>
      <c r="B15" s="25">
        <v>137750</v>
      </c>
      <c r="C15" s="25">
        <v>26</v>
      </c>
      <c r="D15" s="25">
        <v>0</v>
      </c>
      <c r="E15" s="25">
        <v>93887</v>
      </c>
      <c r="F15" s="25">
        <v>33534</v>
      </c>
      <c r="G15" s="25">
        <v>10329</v>
      </c>
      <c r="H15" s="25">
        <v>142552</v>
      </c>
      <c r="I15" s="25">
        <v>26</v>
      </c>
      <c r="J15" s="25">
        <v>0</v>
      </c>
      <c r="K15" s="25">
        <v>93665</v>
      </c>
      <c r="L15" s="25">
        <v>38960</v>
      </c>
      <c r="M15" s="25">
        <v>9927</v>
      </c>
      <c r="N15" s="26">
        <v>140674</v>
      </c>
      <c r="O15" s="25">
        <v>26</v>
      </c>
      <c r="P15" s="26">
        <v>0</v>
      </c>
      <c r="Q15" s="26">
        <v>83607</v>
      </c>
      <c r="R15" s="26">
        <v>46089</v>
      </c>
      <c r="S15" s="26">
        <v>10978</v>
      </c>
      <c r="T15" s="6"/>
      <c r="U15" s="6"/>
      <c r="V15" s="6"/>
      <c r="W15" s="6"/>
    </row>
    <row r="16" spans="1:23" x14ac:dyDescent="0.25">
      <c r="A16" s="24" t="s">
        <v>18</v>
      </c>
      <c r="B16" s="25">
        <v>271604</v>
      </c>
      <c r="C16" s="25">
        <v>24</v>
      </c>
      <c r="D16" s="25">
        <v>0</v>
      </c>
      <c r="E16" s="25">
        <v>140433</v>
      </c>
      <c r="F16" s="25">
        <v>118383</v>
      </c>
      <c r="G16" s="25">
        <v>12788</v>
      </c>
      <c r="H16" s="25">
        <v>272560</v>
      </c>
      <c r="I16" s="25">
        <v>24</v>
      </c>
      <c r="J16" s="25">
        <v>0</v>
      </c>
      <c r="K16" s="25">
        <v>138812</v>
      </c>
      <c r="L16" s="25">
        <v>117929</v>
      </c>
      <c r="M16" s="25">
        <v>15819</v>
      </c>
      <c r="N16" s="26">
        <v>253686</v>
      </c>
      <c r="O16" s="25">
        <v>24</v>
      </c>
      <c r="P16" s="26">
        <v>0</v>
      </c>
      <c r="Q16" s="26">
        <v>120223</v>
      </c>
      <c r="R16" s="26">
        <v>115372</v>
      </c>
      <c r="S16" s="26">
        <v>18091</v>
      </c>
      <c r="T16" s="6"/>
      <c r="U16" s="6"/>
      <c r="V16" s="6"/>
      <c r="W16" s="6"/>
    </row>
    <row r="17" spans="1:23" x14ac:dyDescent="0.25">
      <c r="A17" s="31" t="s">
        <v>19</v>
      </c>
      <c r="B17" s="32">
        <v>11189835</v>
      </c>
      <c r="C17" s="33">
        <v>2</v>
      </c>
      <c r="D17" s="32">
        <v>3269</v>
      </c>
      <c r="E17" s="32">
        <v>2443032</v>
      </c>
      <c r="F17" s="32">
        <v>7742750</v>
      </c>
      <c r="G17" s="32">
        <v>1000784</v>
      </c>
      <c r="H17" s="32">
        <v>9906257</v>
      </c>
      <c r="I17" s="33">
        <v>2</v>
      </c>
      <c r="J17" s="32">
        <v>2572</v>
      </c>
      <c r="K17" s="32">
        <v>1843810</v>
      </c>
      <c r="L17" s="32">
        <v>6923720</v>
      </c>
      <c r="M17" s="32">
        <v>1136155</v>
      </c>
      <c r="N17" s="34">
        <v>8827838</v>
      </c>
      <c r="O17" s="33">
        <v>2</v>
      </c>
      <c r="P17" s="34">
        <v>2546</v>
      </c>
      <c r="Q17" s="34">
        <v>1178322</v>
      </c>
      <c r="R17" s="34">
        <v>6275910</v>
      </c>
      <c r="S17" s="34">
        <v>1371060</v>
      </c>
      <c r="T17" s="6"/>
      <c r="U17" s="6"/>
      <c r="V17" s="6"/>
      <c r="W17" s="6"/>
    </row>
    <row r="18" spans="1:23" x14ac:dyDescent="0.25">
      <c r="A18" s="27" t="s">
        <v>20</v>
      </c>
      <c r="B18" s="25">
        <v>1538943</v>
      </c>
      <c r="C18" s="25">
        <v>10</v>
      </c>
      <c r="D18" s="25">
        <v>1127</v>
      </c>
      <c r="E18" s="25">
        <v>263717</v>
      </c>
      <c r="F18" s="25">
        <v>1181246</v>
      </c>
      <c r="G18" s="25">
        <v>92853</v>
      </c>
      <c r="H18" s="25">
        <v>1380232</v>
      </c>
      <c r="I18" s="25">
        <v>10</v>
      </c>
      <c r="J18" s="25">
        <v>349</v>
      </c>
      <c r="K18" s="25">
        <v>199939</v>
      </c>
      <c r="L18" s="25">
        <v>1083927</v>
      </c>
      <c r="M18" s="25">
        <v>96017</v>
      </c>
      <c r="N18" s="26">
        <v>1285209</v>
      </c>
      <c r="O18" s="25">
        <v>10</v>
      </c>
      <c r="P18" s="26">
        <v>452</v>
      </c>
      <c r="Q18" s="26">
        <v>78519</v>
      </c>
      <c r="R18" s="26">
        <v>1094851</v>
      </c>
      <c r="S18" s="26">
        <v>111387</v>
      </c>
      <c r="T18" s="6"/>
      <c r="U18" s="6"/>
      <c r="V18" s="6"/>
      <c r="W18" s="6"/>
    </row>
    <row r="19" spans="1:23" x14ac:dyDescent="0.25">
      <c r="A19" s="24" t="s">
        <v>21</v>
      </c>
      <c r="B19" s="25">
        <v>691055</v>
      </c>
      <c r="C19" s="25">
        <v>16</v>
      </c>
      <c r="D19" s="25">
        <v>97</v>
      </c>
      <c r="E19" s="25">
        <v>146035</v>
      </c>
      <c r="F19" s="25">
        <v>492387</v>
      </c>
      <c r="G19" s="25">
        <v>52536</v>
      </c>
      <c r="H19" s="25">
        <v>608019</v>
      </c>
      <c r="I19" s="25">
        <v>16</v>
      </c>
      <c r="J19" s="25">
        <v>22</v>
      </c>
      <c r="K19" s="25">
        <v>116626</v>
      </c>
      <c r="L19" s="25">
        <v>431932</v>
      </c>
      <c r="M19" s="25">
        <v>59439</v>
      </c>
      <c r="N19" s="26">
        <v>533043</v>
      </c>
      <c r="O19" s="25">
        <v>16</v>
      </c>
      <c r="P19" s="26">
        <v>0</v>
      </c>
      <c r="Q19" s="26">
        <v>62424</v>
      </c>
      <c r="R19" s="26">
        <v>405800</v>
      </c>
      <c r="S19" s="26">
        <v>64819</v>
      </c>
      <c r="T19" s="6"/>
      <c r="U19" s="6"/>
      <c r="V19" s="6"/>
      <c r="W19" s="6"/>
    </row>
    <row r="20" spans="1:23" x14ac:dyDescent="0.25">
      <c r="A20" s="27" t="s">
        <v>22</v>
      </c>
      <c r="B20" s="25">
        <v>1726560</v>
      </c>
      <c r="C20" s="25">
        <v>5</v>
      </c>
      <c r="D20" s="25">
        <v>537</v>
      </c>
      <c r="E20" s="25">
        <v>205071</v>
      </c>
      <c r="F20" s="25">
        <v>1323398</v>
      </c>
      <c r="G20" s="25">
        <v>197554</v>
      </c>
      <c r="H20" s="25">
        <v>1550930</v>
      </c>
      <c r="I20" s="25">
        <v>7</v>
      </c>
      <c r="J20" s="25">
        <v>539</v>
      </c>
      <c r="K20" s="25">
        <v>116048</v>
      </c>
      <c r="L20" s="25">
        <v>1196756</v>
      </c>
      <c r="M20" s="25">
        <v>237587</v>
      </c>
      <c r="N20" s="26">
        <v>1333298</v>
      </c>
      <c r="O20" s="25">
        <v>9</v>
      </c>
      <c r="P20" s="26">
        <v>479</v>
      </c>
      <c r="Q20" s="26">
        <v>66228</v>
      </c>
      <c r="R20" s="26">
        <v>1008290</v>
      </c>
      <c r="S20" s="26">
        <v>258301</v>
      </c>
      <c r="T20" s="6"/>
      <c r="U20" s="6"/>
      <c r="V20" s="6"/>
      <c r="W20" s="6"/>
    </row>
    <row r="21" spans="1:23" x14ac:dyDescent="0.25">
      <c r="A21" s="35" t="s">
        <v>23</v>
      </c>
      <c r="B21" s="25">
        <v>589682</v>
      </c>
      <c r="C21" s="25">
        <v>18</v>
      </c>
      <c r="D21" s="25">
        <v>36</v>
      </c>
      <c r="E21" s="25">
        <v>191099</v>
      </c>
      <c r="F21" s="25">
        <v>331149</v>
      </c>
      <c r="G21" s="25">
        <v>67398</v>
      </c>
      <c r="H21" s="25">
        <v>554372</v>
      </c>
      <c r="I21" s="25">
        <v>17</v>
      </c>
      <c r="J21" s="25">
        <v>44</v>
      </c>
      <c r="K21" s="25">
        <v>151817</v>
      </c>
      <c r="L21" s="25">
        <v>317806</v>
      </c>
      <c r="M21" s="25">
        <v>84705</v>
      </c>
      <c r="N21" s="26">
        <v>501916</v>
      </c>
      <c r="O21" s="25">
        <v>18</v>
      </c>
      <c r="P21" s="26">
        <v>153</v>
      </c>
      <c r="Q21" s="26">
        <v>122964</v>
      </c>
      <c r="R21" s="26">
        <v>285348</v>
      </c>
      <c r="S21" s="26">
        <v>93451</v>
      </c>
      <c r="T21" s="6"/>
      <c r="U21" s="6"/>
      <c r="V21" s="6"/>
      <c r="W21" s="6"/>
    </row>
    <row r="22" spans="1:23" x14ac:dyDescent="0.25">
      <c r="A22" s="27" t="s">
        <v>24</v>
      </c>
      <c r="B22" s="25">
        <v>817171</v>
      </c>
      <c r="C22" s="25">
        <v>13</v>
      </c>
      <c r="D22" s="25">
        <v>0</v>
      </c>
      <c r="E22" s="25">
        <v>277182</v>
      </c>
      <c r="F22" s="25">
        <v>466506</v>
      </c>
      <c r="G22" s="25">
        <v>73483</v>
      </c>
      <c r="H22" s="25">
        <v>683529</v>
      </c>
      <c r="I22" s="25">
        <v>14</v>
      </c>
      <c r="J22" s="25">
        <v>42</v>
      </c>
      <c r="K22" s="25">
        <v>201585</v>
      </c>
      <c r="L22" s="25">
        <v>399231</v>
      </c>
      <c r="M22" s="25">
        <v>82671</v>
      </c>
      <c r="N22" s="26">
        <v>605454</v>
      </c>
      <c r="O22" s="25">
        <v>14</v>
      </c>
      <c r="P22" s="26">
        <v>62</v>
      </c>
      <c r="Q22" s="26">
        <v>147105</v>
      </c>
      <c r="R22" s="26">
        <v>350241</v>
      </c>
      <c r="S22" s="26">
        <v>108046</v>
      </c>
      <c r="T22" s="6"/>
      <c r="U22" s="6"/>
      <c r="V22" s="6"/>
      <c r="W22" s="6"/>
    </row>
    <row r="23" spans="1:23" x14ac:dyDescent="0.25">
      <c r="A23" s="27" t="s">
        <v>25</v>
      </c>
      <c r="B23" s="25">
        <v>1720714</v>
      </c>
      <c r="C23" s="25">
        <v>6</v>
      </c>
      <c r="D23" s="25">
        <v>756</v>
      </c>
      <c r="E23" s="25">
        <v>486218</v>
      </c>
      <c r="F23" s="25">
        <v>1001455</v>
      </c>
      <c r="G23" s="25">
        <v>232285</v>
      </c>
      <c r="H23" s="25">
        <v>1539692</v>
      </c>
      <c r="I23" s="25">
        <v>9</v>
      </c>
      <c r="J23" s="25">
        <v>840</v>
      </c>
      <c r="K23" s="25">
        <v>386220</v>
      </c>
      <c r="L23" s="25">
        <v>905498</v>
      </c>
      <c r="M23" s="25">
        <v>247134</v>
      </c>
      <c r="N23" s="26">
        <v>1412266</v>
      </c>
      <c r="O23" s="25">
        <v>8</v>
      </c>
      <c r="P23" s="26">
        <v>691</v>
      </c>
      <c r="Q23" s="26">
        <v>259434</v>
      </c>
      <c r="R23" s="26">
        <v>847281</v>
      </c>
      <c r="S23" s="26">
        <v>304860</v>
      </c>
      <c r="T23" s="6"/>
      <c r="U23" s="6"/>
      <c r="V23" s="6"/>
      <c r="W23" s="6"/>
    </row>
    <row r="24" spans="1:23" x14ac:dyDescent="0.25">
      <c r="A24" s="27" t="s">
        <v>26</v>
      </c>
      <c r="B24" s="25">
        <v>716907</v>
      </c>
      <c r="C24" s="25">
        <v>15</v>
      </c>
      <c r="D24" s="25">
        <v>0</v>
      </c>
      <c r="E24" s="25">
        <v>165490</v>
      </c>
      <c r="F24" s="25">
        <v>508485</v>
      </c>
      <c r="G24" s="25">
        <v>42932</v>
      </c>
      <c r="H24" s="25">
        <v>651408</v>
      </c>
      <c r="I24" s="25">
        <v>15</v>
      </c>
      <c r="J24" s="25">
        <v>0</v>
      </c>
      <c r="K24" s="25">
        <v>119843</v>
      </c>
      <c r="L24" s="25">
        <v>473500</v>
      </c>
      <c r="M24" s="25">
        <v>58065</v>
      </c>
      <c r="N24" s="26">
        <v>564168</v>
      </c>
      <c r="O24" s="25">
        <v>15</v>
      </c>
      <c r="P24" s="26">
        <v>0</v>
      </c>
      <c r="Q24" s="26">
        <v>78004</v>
      </c>
      <c r="R24" s="26">
        <v>409236</v>
      </c>
      <c r="S24" s="26">
        <v>76928</v>
      </c>
      <c r="T24" s="6"/>
      <c r="U24" s="6"/>
      <c r="V24" s="6"/>
      <c r="W24" s="6"/>
    </row>
    <row r="25" spans="1:23" x14ac:dyDescent="0.25">
      <c r="A25" s="24" t="s">
        <v>27</v>
      </c>
      <c r="B25" s="25">
        <v>404358</v>
      </c>
      <c r="C25" s="25">
        <v>21</v>
      </c>
      <c r="D25" s="25">
        <v>245</v>
      </c>
      <c r="E25" s="25">
        <v>134874</v>
      </c>
      <c r="F25" s="25">
        <v>232734</v>
      </c>
      <c r="G25" s="25">
        <v>36505</v>
      </c>
      <c r="H25" s="25">
        <v>381811</v>
      </c>
      <c r="I25" s="25">
        <v>22</v>
      </c>
      <c r="J25" s="25">
        <v>276</v>
      </c>
      <c r="K25" s="25">
        <v>118062</v>
      </c>
      <c r="L25" s="25">
        <v>213269</v>
      </c>
      <c r="M25" s="25">
        <v>50204</v>
      </c>
      <c r="N25" s="26">
        <v>356621</v>
      </c>
      <c r="O25" s="25">
        <v>22</v>
      </c>
      <c r="P25" s="26">
        <v>230</v>
      </c>
      <c r="Q25" s="26">
        <v>90598</v>
      </c>
      <c r="R25" s="26">
        <v>199379</v>
      </c>
      <c r="S25" s="26">
        <v>66414</v>
      </c>
      <c r="T25" s="6"/>
      <c r="U25" s="6"/>
      <c r="V25" s="6"/>
      <c r="W25" s="6"/>
    </row>
    <row r="26" spans="1:23" x14ac:dyDescent="0.25">
      <c r="A26" s="24" t="s">
        <v>28</v>
      </c>
      <c r="B26" s="25">
        <v>2984445</v>
      </c>
      <c r="C26" s="25">
        <v>3</v>
      </c>
      <c r="D26" s="25">
        <v>471</v>
      </c>
      <c r="E26" s="25">
        <v>573346</v>
      </c>
      <c r="F26" s="25">
        <v>2205390</v>
      </c>
      <c r="G26" s="25">
        <v>205238</v>
      </c>
      <c r="H26" s="25">
        <v>2556264</v>
      </c>
      <c r="I26" s="25">
        <v>3</v>
      </c>
      <c r="J26" s="25">
        <v>460</v>
      </c>
      <c r="K26" s="25">
        <v>433670</v>
      </c>
      <c r="L26" s="25">
        <v>1901801</v>
      </c>
      <c r="M26" s="25">
        <v>220333</v>
      </c>
      <c r="N26" s="26">
        <v>2235863</v>
      </c>
      <c r="O26" s="25">
        <v>3</v>
      </c>
      <c r="P26" s="26">
        <v>479</v>
      </c>
      <c r="Q26" s="26">
        <v>273046</v>
      </c>
      <c r="R26" s="26">
        <v>1675484</v>
      </c>
      <c r="S26" s="26">
        <v>286854</v>
      </c>
      <c r="T26" s="6"/>
      <c r="U26" s="6"/>
      <c r="V26" s="6"/>
      <c r="W26" s="6"/>
    </row>
    <row r="27" spans="1:23" x14ac:dyDescent="0.25">
      <c r="A27" s="31" t="s">
        <v>29</v>
      </c>
      <c r="B27" s="32">
        <v>12324167</v>
      </c>
      <c r="C27" s="33">
        <v>1</v>
      </c>
      <c r="D27" s="32">
        <v>12765</v>
      </c>
      <c r="E27" s="32">
        <v>5368734</v>
      </c>
      <c r="F27" s="32">
        <v>5370734</v>
      </c>
      <c r="G27" s="32">
        <v>1571934</v>
      </c>
      <c r="H27" s="32">
        <v>12077297</v>
      </c>
      <c r="I27" s="33">
        <v>1</v>
      </c>
      <c r="J27" s="32">
        <v>13656</v>
      </c>
      <c r="K27" s="32">
        <v>4774621</v>
      </c>
      <c r="L27" s="32">
        <v>5540385</v>
      </c>
      <c r="M27" s="32">
        <v>1748635</v>
      </c>
      <c r="N27" s="34">
        <v>11127426</v>
      </c>
      <c r="O27" s="33">
        <v>1</v>
      </c>
      <c r="P27" s="34">
        <v>13606</v>
      </c>
      <c r="Q27" s="34">
        <v>3985350</v>
      </c>
      <c r="R27" s="34">
        <v>5145757</v>
      </c>
      <c r="S27" s="34">
        <v>1982713</v>
      </c>
      <c r="T27" s="6"/>
      <c r="U27" s="6"/>
      <c r="V27" s="6"/>
      <c r="W27" s="6"/>
    </row>
    <row r="28" spans="1:23" x14ac:dyDescent="0.25">
      <c r="A28" s="24" t="s">
        <v>30</v>
      </c>
      <c r="B28" s="25">
        <v>3407983</v>
      </c>
      <c r="C28" s="25">
        <v>2</v>
      </c>
      <c r="D28" s="25">
        <v>2771</v>
      </c>
      <c r="E28" s="25">
        <v>1695968</v>
      </c>
      <c r="F28" s="25">
        <v>1470839</v>
      </c>
      <c r="G28" s="25">
        <v>238405</v>
      </c>
      <c r="H28" s="25">
        <v>3120335</v>
      </c>
      <c r="I28" s="25">
        <v>2</v>
      </c>
      <c r="J28" s="25">
        <v>2987</v>
      </c>
      <c r="K28" s="25">
        <v>1485387</v>
      </c>
      <c r="L28" s="25">
        <v>1363911</v>
      </c>
      <c r="M28" s="25">
        <v>268050</v>
      </c>
      <c r="N28" s="26">
        <v>2758741</v>
      </c>
      <c r="O28" s="25">
        <v>2</v>
      </c>
      <c r="P28" s="26">
        <v>2892</v>
      </c>
      <c r="Q28" s="26">
        <v>1260136</v>
      </c>
      <c r="R28" s="26">
        <v>1209830</v>
      </c>
      <c r="S28" s="26">
        <v>285883</v>
      </c>
      <c r="T28" s="6"/>
      <c r="U28" s="6"/>
      <c r="V28" s="6"/>
      <c r="W28" s="6"/>
    </row>
    <row r="29" spans="1:23" x14ac:dyDescent="0.25">
      <c r="A29" s="35" t="s">
        <v>31</v>
      </c>
      <c r="B29" s="25">
        <v>561096</v>
      </c>
      <c r="C29" s="25">
        <v>19</v>
      </c>
      <c r="D29" s="25">
        <v>0</v>
      </c>
      <c r="E29" s="25">
        <v>175960</v>
      </c>
      <c r="F29" s="25">
        <v>320928</v>
      </c>
      <c r="G29" s="25">
        <v>64208</v>
      </c>
      <c r="H29" s="25">
        <v>545546</v>
      </c>
      <c r="I29" s="25">
        <v>18</v>
      </c>
      <c r="J29" s="25">
        <v>0</v>
      </c>
      <c r="K29" s="25">
        <v>132367</v>
      </c>
      <c r="L29" s="25">
        <v>351191</v>
      </c>
      <c r="M29" s="25">
        <v>61988</v>
      </c>
      <c r="N29" s="26">
        <v>522376</v>
      </c>
      <c r="O29" s="25">
        <v>17</v>
      </c>
      <c r="P29" s="26">
        <v>0</v>
      </c>
      <c r="Q29" s="26">
        <v>118116</v>
      </c>
      <c r="R29" s="26">
        <v>342291</v>
      </c>
      <c r="S29" s="26">
        <v>61969</v>
      </c>
      <c r="T29" s="6"/>
      <c r="U29" s="6"/>
      <c r="V29" s="6"/>
      <c r="W29" s="6"/>
    </row>
    <row r="30" spans="1:23" x14ac:dyDescent="0.25">
      <c r="A30" s="35" t="s">
        <v>32</v>
      </c>
      <c r="B30" s="25">
        <v>2479105</v>
      </c>
      <c r="C30" s="25">
        <v>4</v>
      </c>
      <c r="D30" s="25">
        <v>9806</v>
      </c>
      <c r="E30" s="25">
        <v>542380</v>
      </c>
      <c r="F30" s="25">
        <v>1450973</v>
      </c>
      <c r="G30" s="25">
        <v>475946</v>
      </c>
      <c r="H30" s="25">
        <v>2353532</v>
      </c>
      <c r="I30" s="25">
        <v>4</v>
      </c>
      <c r="J30" s="25">
        <v>10438</v>
      </c>
      <c r="K30" s="25">
        <v>436182</v>
      </c>
      <c r="L30" s="25">
        <v>1392724</v>
      </c>
      <c r="M30" s="25">
        <v>514188</v>
      </c>
      <c r="N30" s="26">
        <v>2211145</v>
      </c>
      <c r="O30" s="25">
        <v>4</v>
      </c>
      <c r="P30" s="26">
        <v>10524</v>
      </c>
      <c r="Q30" s="26">
        <v>274379</v>
      </c>
      <c r="R30" s="26">
        <v>1296780</v>
      </c>
      <c r="S30" s="26">
        <v>629462</v>
      </c>
      <c r="T30" s="6"/>
      <c r="U30" s="6"/>
      <c r="V30" s="6"/>
      <c r="W30" s="6"/>
    </row>
    <row r="31" spans="1:23" x14ac:dyDescent="0.25">
      <c r="A31" s="27" t="s">
        <v>33</v>
      </c>
      <c r="B31" s="25">
        <v>5875983</v>
      </c>
      <c r="C31" s="25">
        <v>1</v>
      </c>
      <c r="D31" s="25">
        <v>188</v>
      </c>
      <c r="E31" s="25">
        <v>2954426</v>
      </c>
      <c r="F31" s="25">
        <v>2127994</v>
      </c>
      <c r="G31" s="25">
        <v>793375</v>
      </c>
      <c r="H31" s="25">
        <v>6057884</v>
      </c>
      <c r="I31" s="25">
        <v>1</v>
      </c>
      <c r="J31" s="25">
        <v>231</v>
      </c>
      <c r="K31" s="25">
        <v>2720685</v>
      </c>
      <c r="L31" s="25">
        <v>2432559</v>
      </c>
      <c r="M31" s="25">
        <v>904409</v>
      </c>
      <c r="N31" s="26">
        <v>5635164</v>
      </c>
      <c r="O31" s="25">
        <v>1</v>
      </c>
      <c r="P31" s="26">
        <v>190</v>
      </c>
      <c r="Q31" s="26">
        <v>2332719</v>
      </c>
      <c r="R31" s="26">
        <v>2296856</v>
      </c>
      <c r="S31" s="26">
        <v>1005399</v>
      </c>
      <c r="T31" s="6"/>
      <c r="U31" s="6"/>
      <c r="V31" s="6"/>
      <c r="W31" s="6"/>
    </row>
    <row r="32" spans="1:23" x14ac:dyDescent="0.25">
      <c r="A32" s="31" t="s">
        <v>34</v>
      </c>
      <c r="B32" s="32">
        <v>4227181</v>
      </c>
      <c r="C32" s="33">
        <v>3</v>
      </c>
      <c r="D32" s="32">
        <v>2424</v>
      </c>
      <c r="E32" s="32">
        <v>1951602</v>
      </c>
      <c r="F32" s="32">
        <v>1928189</v>
      </c>
      <c r="G32" s="32">
        <v>344966</v>
      </c>
      <c r="H32" s="32">
        <v>4140880</v>
      </c>
      <c r="I32" s="33">
        <v>3</v>
      </c>
      <c r="J32" s="32">
        <v>2482</v>
      </c>
      <c r="K32" s="32">
        <v>1834541</v>
      </c>
      <c r="L32" s="32">
        <v>1924959</v>
      </c>
      <c r="M32" s="32">
        <v>378898</v>
      </c>
      <c r="N32" s="34">
        <v>3744349</v>
      </c>
      <c r="O32" s="33">
        <v>3</v>
      </c>
      <c r="P32" s="34">
        <v>2452</v>
      </c>
      <c r="Q32" s="34">
        <v>1493116</v>
      </c>
      <c r="R32" s="34">
        <v>1825441</v>
      </c>
      <c r="S32" s="34">
        <v>423340</v>
      </c>
      <c r="T32" s="6"/>
      <c r="U32" s="6"/>
      <c r="V32" s="6"/>
      <c r="W32" s="6"/>
    </row>
    <row r="33" spans="1:23" x14ac:dyDescent="0.25">
      <c r="A33" s="24" t="s">
        <v>35</v>
      </c>
      <c r="B33" s="25">
        <v>1653529</v>
      </c>
      <c r="C33" s="25">
        <v>7</v>
      </c>
      <c r="D33" s="25">
        <v>476</v>
      </c>
      <c r="E33" s="25">
        <v>741430</v>
      </c>
      <c r="F33" s="25">
        <v>773843</v>
      </c>
      <c r="G33" s="25">
        <v>137780</v>
      </c>
      <c r="H33" s="25">
        <v>1677128</v>
      </c>
      <c r="I33" s="25">
        <v>5</v>
      </c>
      <c r="J33" s="25">
        <v>521</v>
      </c>
      <c r="K33" s="25">
        <v>744913</v>
      </c>
      <c r="L33" s="25">
        <v>769073</v>
      </c>
      <c r="M33" s="25">
        <v>162621</v>
      </c>
      <c r="N33" s="26">
        <v>1510601</v>
      </c>
      <c r="O33" s="25">
        <v>6</v>
      </c>
      <c r="P33" s="26">
        <v>473</v>
      </c>
      <c r="Q33" s="26">
        <v>612801</v>
      </c>
      <c r="R33" s="26">
        <v>711993</v>
      </c>
      <c r="S33" s="26">
        <v>185334</v>
      </c>
      <c r="T33" s="6"/>
      <c r="U33" s="6"/>
      <c r="V33" s="6"/>
      <c r="W33" s="6"/>
    </row>
    <row r="34" spans="1:23" x14ac:dyDescent="0.25">
      <c r="A34" s="35" t="s">
        <v>36</v>
      </c>
      <c r="B34" s="25">
        <v>942382</v>
      </c>
      <c r="C34" s="25">
        <v>12</v>
      </c>
      <c r="D34" s="25">
        <v>614</v>
      </c>
      <c r="E34" s="25">
        <v>438869</v>
      </c>
      <c r="F34" s="25">
        <v>428331</v>
      </c>
      <c r="G34" s="25">
        <v>74568</v>
      </c>
      <c r="H34" s="25">
        <v>897791</v>
      </c>
      <c r="I34" s="25">
        <v>12</v>
      </c>
      <c r="J34" s="25">
        <v>651</v>
      </c>
      <c r="K34" s="25">
        <v>395212</v>
      </c>
      <c r="L34" s="25">
        <v>421916</v>
      </c>
      <c r="M34" s="25">
        <v>80012</v>
      </c>
      <c r="N34" s="26">
        <v>819016</v>
      </c>
      <c r="O34" s="25">
        <v>12</v>
      </c>
      <c r="P34" s="26">
        <v>668</v>
      </c>
      <c r="Q34" s="26">
        <v>292682</v>
      </c>
      <c r="R34" s="26">
        <v>433343</v>
      </c>
      <c r="S34" s="26">
        <v>92323</v>
      </c>
      <c r="T34" s="6"/>
      <c r="U34" s="6"/>
      <c r="V34" s="6"/>
      <c r="W34" s="6"/>
    </row>
    <row r="35" spans="1:23" x14ac:dyDescent="0.25">
      <c r="A35" s="35" t="s">
        <v>37</v>
      </c>
      <c r="B35" s="25">
        <v>1631270</v>
      </c>
      <c r="C35" s="25">
        <v>8</v>
      </c>
      <c r="D35" s="25">
        <v>1334</v>
      </c>
      <c r="E35" s="25">
        <v>771303</v>
      </c>
      <c r="F35" s="25">
        <v>726015</v>
      </c>
      <c r="G35" s="25">
        <v>132618</v>
      </c>
      <c r="H35" s="25">
        <v>1565961</v>
      </c>
      <c r="I35" s="25">
        <v>6</v>
      </c>
      <c r="J35" s="25">
        <v>1310</v>
      </c>
      <c r="K35" s="25">
        <v>694416</v>
      </c>
      <c r="L35" s="25">
        <v>733970</v>
      </c>
      <c r="M35" s="25">
        <v>136265</v>
      </c>
      <c r="N35" s="26">
        <v>1414732</v>
      </c>
      <c r="O35" s="25">
        <v>7</v>
      </c>
      <c r="P35" s="26">
        <v>1311</v>
      </c>
      <c r="Q35" s="26">
        <v>587633</v>
      </c>
      <c r="R35" s="26">
        <v>680105</v>
      </c>
      <c r="S35" s="26">
        <v>145683</v>
      </c>
      <c r="T35" s="6"/>
      <c r="U35" s="6"/>
      <c r="V35" s="6"/>
      <c r="W35" s="6"/>
    </row>
    <row r="36" spans="1:23" x14ac:dyDescent="0.25">
      <c r="A36" s="31" t="s">
        <v>38</v>
      </c>
      <c r="B36" s="32">
        <v>2445008</v>
      </c>
      <c r="C36" s="33">
        <v>5</v>
      </c>
      <c r="D36" s="32">
        <v>2747</v>
      </c>
      <c r="E36" s="32">
        <v>1173734</v>
      </c>
      <c r="F36" s="32">
        <v>973473</v>
      </c>
      <c r="G36" s="32">
        <v>295054</v>
      </c>
      <c r="H36" s="32">
        <v>2287656</v>
      </c>
      <c r="I36" s="33">
        <v>5</v>
      </c>
      <c r="J36" s="32">
        <v>2807</v>
      </c>
      <c r="K36" s="32">
        <v>998226</v>
      </c>
      <c r="L36" s="32">
        <v>969628</v>
      </c>
      <c r="M36" s="32">
        <v>316995</v>
      </c>
      <c r="N36" s="34">
        <v>2174607</v>
      </c>
      <c r="O36" s="33">
        <v>5</v>
      </c>
      <c r="P36" s="34">
        <v>2226</v>
      </c>
      <c r="Q36" s="34">
        <v>886784</v>
      </c>
      <c r="R36" s="34">
        <v>930934</v>
      </c>
      <c r="S36" s="34">
        <v>354663</v>
      </c>
      <c r="T36" s="6"/>
      <c r="U36" s="6"/>
      <c r="V36" s="6"/>
      <c r="W36" s="6"/>
    </row>
    <row r="37" spans="1:23" x14ac:dyDescent="0.25">
      <c r="A37" s="24" t="s">
        <v>39</v>
      </c>
      <c r="B37" s="25">
        <v>434449</v>
      </c>
      <c r="C37" s="25">
        <v>20</v>
      </c>
      <c r="D37" s="25">
        <v>552</v>
      </c>
      <c r="E37" s="25">
        <v>175438</v>
      </c>
      <c r="F37" s="25">
        <v>220722</v>
      </c>
      <c r="G37" s="25">
        <v>37737</v>
      </c>
      <c r="H37" s="25">
        <v>418349</v>
      </c>
      <c r="I37" s="25">
        <v>21</v>
      </c>
      <c r="J37" s="25">
        <v>628</v>
      </c>
      <c r="K37" s="25">
        <v>148506</v>
      </c>
      <c r="L37" s="25">
        <v>232797</v>
      </c>
      <c r="M37" s="25">
        <v>36418</v>
      </c>
      <c r="N37" s="26">
        <v>403688</v>
      </c>
      <c r="O37" s="25">
        <v>20</v>
      </c>
      <c r="P37" s="26">
        <v>517</v>
      </c>
      <c r="Q37" s="26">
        <v>138578</v>
      </c>
      <c r="R37" s="26">
        <v>226252</v>
      </c>
      <c r="S37" s="26">
        <v>38341</v>
      </c>
      <c r="T37" s="6"/>
      <c r="U37" s="6"/>
      <c r="V37" s="6"/>
      <c r="W37" s="6"/>
    </row>
    <row r="38" spans="1:23" x14ac:dyDescent="0.25">
      <c r="A38" s="27" t="s">
        <v>40</v>
      </c>
      <c r="B38" s="25">
        <v>601445</v>
      </c>
      <c r="C38" s="25">
        <v>17</v>
      </c>
      <c r="D38" s="25">
        <v>0</v>
      </c>
      <c r="E38" s="25">
        <v>283294</v>
      </c>
      <c r="F38" s="25">
        <v>280636</v>
      </c>
      <c r="G38" s="25">
        <v>37515</v>
      </c>
      <c r="H38" s="25">
        <v>509169</v>
      </c>
      <c r="I38" s="25">
        <v>19</v>
      </c>
      <c r="J38" s="25">
        <v>0</v>
      </c>
      <c r="K38" s="25">
        <v>216540</v>
      </c>
      <c r="L38" s="25">
        <v>249470</v>
      </c>
      <c r="M38" s="25">
        <v>43159</v>
      </c>
      <c r="N38" s="26">
        <v>470056</v>
      </c>
      <c r="O38" s="25">
        <v>19</v>
      </c>
      <c r="P38" s="26">
        <v>0</v>
      </c>
      <c r="Q38" s="26">
        <v>203615</v>
      </c>
      <c r="R38" s="26">
        <v>220357</v>
      </c>
      <c r="S38" s="26">
        <v>46084</v>
      </c>
      <c r="T38" s="6"/>
      <c r="U38" s="6"/>
      <c r="V38" s="6"/>
      <c r="W38" s="6"/>
    </row>
    <row r="39" spans="1:23" x14ac:dyDescent="0.25">
      <c r="A39" s="24" t="s">
        <v>41</v>
      </c>
      <c r="B39" s="25">
        <v>1029132</v>
      </c>
      <c r="C39" s="25">
        <v>11</v>
      </c>
      <c r="D39" s="25">
        <v>528</v>
      </c>
      <c r="E39" s="25">
        <v>415882</v>
      </c>
      <c r="F39" s="25">
        <v>472115</v>
      </c>
      <c r="G39" s="25">
        <v>140607</v>
      </c>
      <c r="H39" s="25">
        <v>941225</v>
      </c>
      <c r="I39" s="25">
        <v>11</v>
      </c>
      <c r="J39" s="25">
        <v>517</v>
      </c>
      <c r="K39" s="25">
        <v>312481</v>
      </c>
      <c r="L39" s="25">
        <v>487361</v>
      </c>
      <c r="M39" s="25">
        <v>140866</v>
      </c>
      <c r="N39" s="26">
        <v>899937</v>
      </c>
      <c r="O39" s="25">
        <v>11</v>
      </c>
      <c r="P39" s="26">
        <v>504</v>
      </c>
      <c r="Q39" s="26">
        <v>248555</v>
      </c>
      <c r="R39" s="26">
        <v>484325</v>
      </c>
      <c r="S39" s="26">
        <v>166553</v>
      </c>
      <c r="T39" s="6"/>
      <c r="U39" s="6"/>
      <c r="V39" s="6"/>
      <c r="W39" s="6"/>
    </row>
    <row r="40" spans="1:23" ht="15.75" thickBot="1" x14ac:dyDescent="0.3">
      <c r="A40" s="36" t="s">
        <v>42</v>
      </c>
      <c r="B40" s="37">
        <v>379982</v>
      </c>
      <c r="C40" s="37">
        <v>22</v>
      </c>
      <c r="D40" s="37">
        <v>1667</v>
      </c>
      <c r="E40" s="37">
        <v>299120</v>
      </c>
      <c r="F40" s="37">
        <v>0</v>
      </c>
      <c r="G40" s="37">
        <v>79195</v>
      </c>
      <c r="H40" s="37">
        <v>418913</v>
      </c>
      <c r="I40" s="37">
        <v>20</v>
      </c>
      <c r="J40" s="37">
        <v>1662</v>
      </c>
      <c r="K40" s="37">
        <v>320699</v>
      </c>
      <c r="L40" s="37">
        <v>0</v>
      </c>
      <c r="M40" s="37">
        <v>96552</v>
      </c>
      <c r="N40" s="38">
        <v>400926</v>
      </c>
      <c r="O40" s="37">
        <v>21</v>
      </c>
      <c r="P40" s="38">
        <v>1205</v>
      </c>
      <c r="Q40" s="38">
        <v>296036</v>
      </c>
      <c r="R40" s="38">
        <v>0</v>
      </c>
      <c r="S40" s="38">
        <v>103685</v>
      </c>
      <c r="T40" s="6"/>
      <c r="U40" s="6"/>
      <c r="V40" s="6"/>
      <c r="W40" s="6"/>
    </row>
    <row r="41" spans="1:23" x14ac:dyDescent="0.25">
      <c r="A41" s="39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1"/>
      <c r="O41" s="41"/>
      <c r="P41" s="41"/>
      <c r="Q41" s="41"/>
      <c r="R41" s="41"/>
      <c r="S41" s="41"/>
      <c r="T41" s="6"/>
      <c r="U41" s="6"/>
      <c r="V41" s="6"/>
      <c r="W41" s="6"/>
    </row>
    <row r="42" spans="1:23" x14ac:dyDescent="0.25">
      <c r="A42" s="39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1"/>
      <c r="O42" s="41"/>
      <c r="P42" s="41"/>
      <c r="Q42" s="41"/>
      <c r="R42" s="41"/>
      <c r="S42" s="41"/>
      <c r="T42" s="6"/>
      <c r="U42" s="6"/>
      <c r="V42" s="6"/>
      <c r="W42" s="6"/>
    </row>
    <row r="43" spans="1:23" x14ac:dyDescent="0.25">
      <c r="A43" s="42" t="s">
        <v>43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6"/>
      <c r="U43" s="6"/>
      <c r="V43" s="6"/>
      <c r="W43" s="6"/>
    </row>
    <row r="44" spans="1:23" x14ac:dyDescent="0.25">
      <c r="A44" s="42" t="s">
        <v>44</v>
      </c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</row>
    <row r="49" spans="1:23" x14ac:dyDescent="0.2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</row>
    <row r="50" spans="1:23" x14ac:dyDescent="0.2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</row>
    <row r="51" spans="1:23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</row>
    <row r="52" spans="1:23" x14ac:dyDescent="0.25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</row>
    <row r="53" spans="1:23" x14ac:dyDescent="0.25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</row>
    <row r="54" spans="1:23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</row>
    <row r="55" spans="1:23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</row>
    <row r="56" spans="1:23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</row>
  </sheetData>
  <mergeCells count="5">
    <mergeCell ref="A5:A7"/>
    <mergeCell ref="B5:S5"/>
    <mergeCell ref="B6:G6"/>
    <mergeCell ref="H6:M6"/>
    <mergeCell ref="N6:S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2015-05-26T16:42:48Z</dcterms:created>
  <dcterms:modified xsi:type="dcterms:W3CDTF">2015-05-26T16:44:15Z</dcterms:modified>
</cp:coreProperties>
</file>